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K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U152" i="3" s="1"/>
  <c r="W152" i="3" s="1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U13" i="6" s="1"/>
  <c r="W13" i="6" s="1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U194" i="4"/>
  <c r="W194" i="4" s="1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U15" i="6"/>
  <c r="W15" i="6" s="1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508" i="2" l="1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U374" i="2"/>
  <c r="W374" i="2" s="1"/>
  <c r="U59" i="2"/>
  <c r="W59" i="2" s="1"/>
  <c r="U13" i="2"/>
  <c r="W13" i="2" s="1"/>
  <c r="U373" i="2"/>
  <c r="W373" i="2" s="1"/>
  <c r="U418" i="2"/>
  <c r="U465" i="2"/>
  <c r="W465" i="2" s="1"/>
  <c r="I30" i="13"/>
  <c r="U108" i="7"/>
  <c r="U110" i="7"/>
  <c r="U117" i="7"/>
  <c r="W117" i="7" s="1"/>
  <c r="U150" i="2"/>
  <c r="W150" i="2" s="1"/>
  <c r="U194" i="2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W216" i="4" s="1"/>
  <c r="W217" i="4" s="1"/>
  <c r="W219" i="4" s="1"/>
  <c r="E53" i="16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W171" i="4" s="1"/>
  <c r="W172" i="4" s="1"/>
  <c r="W174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AI238" i="6"/>
  <c r="AK238" i="6" s="1"/>
  <c r="F13" i="9"/>
  <c r="F14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50" i="13"/>
  <c r="J3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AH152" i="2"/>
  <c r="Y8" i="4"/>
  <c r="Y8" i="6"/>
  <c r="F59" i="16"/>
  <c r="M2" i="15"/>
  <c r="AI195" i="2"/>
  <c r="AK195" i="2" s="1"/>
  <c r="AI239" i="2"/>
  <c r="AK239" i="2" s="1"/>
  <c r="F58" i="16"/>
  <c r="Y8" i="3"/>
  <c r="AI151" i="2"/>
  <c r="AK151" i="2" s="1"/>
  <c r="AH509" i="2"/>
  <c r="D19" i="11"/>
  <c r="R114" i="7" s="1"/>
  <c r="D22" i="11"/>
  <c r="R509" i="2" s="1"/>
  <c r="AI13" i="2"/>
  <c r="AK13" i="2" s="1"/>
  <c r="AI285" i="2"/>
  <c r="AK285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8" i="2"/>
  <c r="W419" i="2"/>
  <c r="W159" i="2"/>
  <c r="W108" i="7"/>
  <c r="W110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94" i="2"/>
  <c r="W148" i="3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R8" i="8"/>
  <c r="W81" i="6"/>
  <c r="W82" i="6" s="1"/>
  <c r="W84" i="6" s="1"/>
  <c r="AH154" i="2"/>
  <c r="F5" i="11"/>
  <c r="F20" i="11"/>
  <c r="F9" i="11"/>
  <c r="AH157" i="2"/>
  <c r="Y8" i="2"/>
  <c r="E3" i="11"/>
  <c r="AI553" i="2"/>
  <c r="AK553" i="2" s="1"/>
  <c r="AK576" i="2" s="1"/>
  <c r="U149" i="5"/>
  <c r="W149" i="5" s="1"/>
  <c r="W36" i="6"/>
  <c r="G13" i="9" l="1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R63" i="7"/>
  <c r="U63" i="7" s="1"/>
  <c r="W63" i="7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R64" i="7"/>
  <c r="U64" i="7" s="1"/>
  <c r="W64" i="7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K261" i="6" s="1"/>
  <c r="AK262" i="6" s="1"/>
  <c r="AK264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R200" i="2"/>
  <c r="U200" i="2" s="1"/>
  <c r="W200" i="2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AA329" i="8"/>
  <c r="AB238" i="8"/>
  <c r="AD238" i="8" s="1"/>
  <c r="AD261" i="8" s="1"/>
  <c r="AD262" i="8" s="1"/>
  <c r="AD264" i="8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57" i="3"/>
  <c r="U157" i="3" s="1"/>
  <c r="W157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15" i="8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R107" i="2"/>
  <c r="U107" i="2" s="1"/>
  <c r="W107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AA249" i="4"/>
  <c r="R249" i="7"/>
  <c r="U249" i="7" s="1"/>
  <c r="W249" i="7" s="1"/>
  <c r="R107" i="7"/>
  <c r="U107" i="7" s="1"/>
  <c r="W107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89" i="2"/>
  <c r="U289" i="2" s="1"/>
  <c r="W289" i="2" s="1"/>
  <c r="R153" i="2"/>
  <c r="U153" i="2" s="1"/>
  <c r="W153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AF157" i="2" s="1"/>
  <c r="AI157" i="2" s="1"/>
  <c r="AK157" i="2" s="1"/>
  <c r="E32" i="11"/>
  <c r="E47" i="11"/>
  <c r="E39" i="11"/>
  <c r="E11" i="11"/>
  <c r="AF125" i="7" s="1"/>
  <c r="AI125" i="7" s="1"/>
  <c r="AK125" i="7" s="1"/>
  <c r="E35" i="11"/>
  <c r="E44" i="11"/>
  <c r="E28" i="11"/>
  <c r="E8" i="11"/>
  <c r="AF108" i="4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AF160" i="2" s="1"/>
  <c r="AI160" i="2" s="1"/>
  <c r="AK160" i="2" s="1"/>
  <c r="E18" i="11"/>
  <c r="Y252" i="7" s="1"/>
  <c r="E19" i="11"/>
  <c r="Y73" i="7" s="1"/>
  <c r="AF62" i="4"/>
  <c r="AF249" i="7"/>
  <c r="AI249" i="7" s="1"/>
  <c r="AK249" i="7" s="1"/>
  <c r="E22" i="11"/>
  <c r="E17" i="11"/>
  <c r="Y66" i="7"/>
  <c r="AB66" i="7" s="1"/>
  <c r="AD66" i="7" s="1"/>
  <c r="AF109" i="4"/>
  <c r="AI109" i="4" s="1"/>
  <c r="AK109" i="4" s="1"/>
  <c r="R246" i="7"/>
  <c r="U246" i="7" s="1"/>
  <c r="W246" i="7" s="1"/>
  <c r="R244" i="5"/>
  <c r="U244" i="5" s="1"/>
  <c r="W244" i="5" s="1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29" i="16"/>
  <c r="E45" i="16"/>
  <c r="E25" i="16"/>
  <c r="E102" i="16"/>
  <c r="E52" i="16"/>
  <c r="F77" i="16"/>
  <c r="F88" i="16" s="1"/>
  <c r="AK577" i="2"/>
  <c r="AK579" i="2" s="1"/>
  <c r="W37" i="6"/>
  <c r="W39" i="6" s="1"/>
  <c r="AD82" i="5"/>
  <c r="AD84" i="5" s="1"/>
  <c r="F30" i="16" s="1"/>
  <c r="E67" i="16"/>
  <c r="E43" i="16"/>
  <c r="E40" i="16"/>
  <c r="E39" i="16"/>
  <c r="F81" i="16"/>
  <c r="F92" i="16" s="1"/>
  <c r="G67" i="16" l="1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U152" i="5"/>
  <c r="W152" i="5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B419" i="8"/>
  <c r="AD419" i="8" s="1"/>
  <c r="AD441" i="8" s="1"/>
  <c r="AD442" i="8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241" i="7"/>
  <c r="AD24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<sst xmlns="http://schemas.openxmlformats.org/spreadsheetml/2006/main" count="10618" uniqueCount="4392">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</sst>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6" sqref="J6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MG</v>
      </c>
      <c r="F5" s="196" t="str">
        <f>IF(VLOOKUP($J5,$N$7:$R$13,4,0)=0,"",VLOOKUP($J5,$N$7:$R$13,4,0))</f>
        <v>ES</v>
      </c>
      <c r="G5" s="196" t="str">
        <f>IF(VLOOKUP($J5,$N$7:$R$13,5,0)=0,"",VLOOKUP($J5,$N$7:$R$13,5,0))</f>
        <v/>
      </c>
      <c r="I5" s="282" t="s">
        <v>809</v>
      </c>
      <c r="J5" s="297" t="s">
        <v>812</v>
      </c>
      <c r="K5" s="297" t="str">
        <f>VLOOKUP(J5,N7:O13,2,0)</f>
        <v>BR262/ES/MG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200.3618370326721</v>
      </c>
      <c r="F9" s="453">
        <f ca="1">INDEX('1.1-Pavimento'!$B$8:$AK$1000,MATCH(RESUMO!$B9,'1.1-Pavimento'!$B$8:$B$1000,0)+31,MATCH(RESUMO!F$5,'1.1-Pavimento'!$B$8:$AK$8,0)+5)</f>
        <v>188.37878536510809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0.56706245117628029</v>
      </c>
      <c r="F10" s="453">
        <f ca="1">INDEX('1.1-Pavimento'!$B$8:$AK$1000,MATCH(RESUMO!$B10,'1.1-Pavimento'!$B$8:$B$1000,0)+31,MATCH(RESUMO!F$5,'1.1-Pavimento'!$B$8:$AK$8,0)+5)</f>
        <v>0.5288586711783192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443.73466573296628</v>
      </c>
      <c r="F11" s="453">
        <f ca="1">INDEX('1.1-Pavimento'!$B$8:$AK$1000,MATCH(RESUMO!$B11,'1.1-Pavimento'!$B$8:$B$1000,0)+31,MATCH(RESUMO!F$5,'1.1-Pavimento'!$B$8:$AK$8,0)+5)</f>
        <v>412.21032742947648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69.819568999802129</v>
      </c>
      <c r="F12" s="453">
        <f ca="1">INDEX('1.1-Pavimento'!$B$8:$AK$1000,MATCH(RESUMO!$B12,'1.1-Pavimento'!$B$8:$B$1000,0)+31,MATCH(RESUMO!F$5,'1.1-Pavimento'!$B$8:$AK$8,0)+5)</f>
        <v>62.189211602076767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369.65784023261995</v>
      </c>
      <c r="F13" s="453">
        <f ca="1">INDEX('1.1-Pavimento'!$B$8:$AK$1000,MATCH(RESUMO!$B13,'1.1-Pavimento'!$B$8:$B$1000,0)+31,MATCH(RESUMO!F$5,'1.1-Pavimento'!$B$8:$AK$8,0)+5)</f>
        <v>299.62268534219783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0.55568826430428031</v>
      </c>
      <c r="F14" s="453">
        <f ca="1">INDEX('1.1-Pavimento'!$B$8:$AK$1000,MATCH(RESUMO!$B14,'1.1-Pavimento'!$B$8:$B$1000,0)+31,MATCH(RESUMO!F$5,'1.1-Pavimento'!$B$8:$AK$8,0)+5)</f>
        <v>0.5174844843063191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457.97718383890702</v>
      </c>
      <c r="F15" s="453">
        <f ca="1">INDEX('1.1-Pavimento'!$B$8:$AK$1000,MATCH(RESUMO!$B15,'1.1-Pavimento'!$B$8:$B$1000,0)+31,MATCH(RESUMO!F$5,'1.1-Pavimento'!$B$8:$AK$8,0)+5)</f>
        <v>426.45284553541728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135.0355395090715</v>
      </c>
      <c r="F17" s="453">
        <f ca="1">INDEX('1.1-Pavimento'!$B$8:$AK$1000,MATCH(RESUMO!$B17,'1.1-Pavimento'!$B$8:$B$1000,0)+31,MATCH(RESUMO!F$5,'1.1-Pavimento'!$B$8:$AK$8,0)+5)</f>
        <v>104.3906679893106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0.55568826430428031</v>
      </c>
      <c r="F18" s="453">
        <f ca="1">INDEX('1.1-Pavimento'!$B$8:$AK$1000,MATCH(RESUMO!$B18,'1.1-Pavimento'!$B$8:$B$1000,0)+31,MATCH(RESUMO!F$5,'1.1-Pavimento'!$B$8:$AK$8,0)+5)</f>
        <v>0.5174844843063191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6.6040115628050433</v>
      </c>
      <c r="F19" s="453">
        <f ca="1">INDEX('1.1-Pavimento'!$B$8:$AK$1000,MATCH(RESUMO!$B19,'1.1-Pavimento'!$B$8:$B$1000,0)+31,MATCH(RESUMO!F$5,'1.1-Pavimento'!$B$8:$AK$8,0)+5)</f>
        <v>5.8639163726713122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166.23232794397447</v>
      </c>
      <c r="F20" s="453">
        <f ca="1">INDEX('1.1-Pavimento'!$B$8:$AK$1000,MATCH(RESUMO!$B20,'1.1-Pavimento'!$B$8:$B$1000,0)+31,MATCH(RESUMO!F$5,'1.1-Pavimento'!$B$8:$AK$8,0)+5)</f>
        <v>163.01511300733205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150.69202208757207</v>
      </c>
      <c r="F22" s="453">
        <f ca="1">INDEX('1.1-Pavimento'!$B$8:$AK$1000,MATCH(RESUMO!$B22,'1.1-Pavimento'!$B$8:$B$1000,0)+31,MATCH(RESUMO!F$5,'1.1-Pavimento'!$B$8:$AK$8,0)+5)</f>
        <v>141.82189439500809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69.819568999802129</v>
      </c>
      <c r="F24" s="453">
        <f t="shared" ref="F24:G24" ca="1" si="0">F12</f>
        <v>62.189211602076767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0.28290253084799999</v>
      </c>
      <c r="F25" s="453">
        <f>INDEX('1.1-Pavimento'!$B$8:$AK$1000,MATCH(RESUMO!$B25,'1.1-Pavimento'!$B$8:$B$1000,0)+31,MATCH(RESUMO!F$5,'1.1-Pavimento'!$B$8:$AK$8,0)+5)</f>
        <v>0.24305710396799998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200883.2099547</v>
      </c>
      <c r="F29" s="453">
        <f>INDEX('1.2.1 e 1.2.2-Elem.Segurança'!$B$8:$AK$1000,MATCH(RESUMO!$B29,'1.2.1 e 1.2.2-Elem.Segurança'!$B$8:$B$1000,0)+31,MATCH(RESUMO!F$5,'1.2.1 e 1.2.2-Elem.Segurança'!$B$8:$AK$8,0)+5)</f>
        <v>198230.99872800001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212169.01621249528</v>
      </c>
      <c r="F30" s="453">
        <f>INDEX('1.2.1 e 1.2.2-Elem.Segurança'!$B$8:$AK$1000,MATCH(RESUMO!$B30,'1.2.1 e 1.2.2-Elem.Segurança'!$B$8:$B$1000,0)+31,MATCH(RESUMO!F$5,'1.2.1 e 1.2.2-Elem.Segurança'!$B$8:$AK$8,0)+5)</f>
        <v>210316.37196046999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212169.01621249528</v>
      </c>
      <c r="F31" s="453">
        <f>INDEX('1.2.1 e 1.2.2-Elem.Segurança'!$B$8:$AK$1000,MATCH(RESUMO!$B31,'1.2.1 e 1.2.2-Elem.Segurança'!$B$8:$B$1000,0)+31,MATCH(RESUMO!F$5,'1.2.1 e 1.2.2-Elem.Segurança'!$B$8:$AK$8,0)+5)</f>
        <v>210316.37196046999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163829.07722164466</v>
      </c>
      <c r="F33" s="453">
        <f ca="1">INDEX('1.2.1 e 1.2.2-Elem.Segurança'!$B$8:$AK$1000,MATCH(RESUMO!$B33,'1.2.1 e 1.2.2-Elem.Segurança'!$B$8:$B$1000,0)+31,MATCH(RESUMO!F$5,'1.2.1 e 1.2.2-Elem.Segurança'!$B$8:$AK$8,0)+5)</f>
        <v>146997.79081167091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327658.15444328933</v>
      </c>
      <c r="F34" s="453">
        <f ca="1">INDEX('1.2.1 e 1.2.2-Elem.Segurança'!$B$8:$AK$1000,MATCH(RESUMO!$B34,'1.2.1 e 1.2.2-Elem.Segurança'!$B$8:$B$1000,0)+31,MATCH(RESUMO!F$5,'1.2.1 e 1.2.2-Elem.Segurança'!$B$8:$AK$8,0)+5)</f>
        <v>293995.58162334183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327658.15444328933</v>
      </c>
      <c r="F35" s="453">
        <f ca="1">INDEX('1.2.1 e 1.2.2-Elem.Segurança'!$B$8:$AK$1000,MATCH(RESUMO!$B35,'1.2.1 e 1.2.2-Elem.Segurança'!$B$8:$B$1000,0)+31,MATCH(RESUMO!F$5,'1.2.1 e 1.2.2-Elem.Segurança'!$B$8:$AK$8,0)+5)</f>
        <v>293995.58162334183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20.565469982357996</v>
      </c>
      <c r="F38" s="453">
        <f>INDEX('1.2.3-Sinalização'!$B$8:$AK$1000,MATCH(RESUMO!$B38,'1.2.3-Sinalização'!$B$8:$B$1000,0)+31,MATCH(RESUMO!F$5,'1.2.3-Sinalização'!$B$8:$AK$8,0)+5)</f>
        <v>19.312331306982003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12.8376984729</v>
      </c>
      <c r="F39" s="453">
        <f>INDEX('1.2.3-Sinalização'!$B$8:$AK$1000,MATCH(RESUMO!$B39,'1.2.3-Sinalização'!$B$8:$B$1000,0)+31,MATCH(RESUMO!F$5,'1.2.3-Sinalização'!$B$8:$AK$8,0)+5)</f>
        <v>12.065693327099998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12.4641475959</v>
      </c>
      <c r="F40" s="453">
        <f>INDEX('1.2.3-Sinalização'!$B$8:$AK$1000,MATCH(RESUMO!$B40,'1.2.3-Sinalização'!$B$8:$B$1000,0)+31,MATCH(RESUMO!F$5,'1.2.3-Sinalização'!$B$8:$AK$8,0)+5)</f>
        <v>11.6921424501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30.556461738600007</v>
      </c>
      <c r="F41" s="453">
        <f>INDEX('1.2.3-Sinalização'!$B$8:$AK$1000,MATCH(RESUMO!$B41,'1.2.3-Sinalização'!$B$8:$B$1000,0)+31,MATCH(RESUMO!F$5,'1.2.3-Sinalização'!$B$8:$AK$8,0)+5)</f>
        <v>28.813224312600003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356.26792309080008</v>
      </c>
      <c r="F43" s="453">
        <f>INDEX('1.2.3-Sinalização'!$B$8:$AK$1000,MATCH(RESUMO!$B43,'1.2.3-Sinalização'!$B$8:$B$1000,0)+31,MATCH(RESUMO!F$5,'1.2.3-Sinalização'!$B$8:$AK$8,0)+5)</f>
        <v>342.52125081719998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231.93773952930002</v>
      </c>
      <c r="F44" s="453">
        <f>INDEX('1.2.3-Sinalização'!$B$8:$AK$1000,MATCH(RESUMO!$B44,'1.2.3-Sinalização'!$B$8:$B$1000,0)+31,MATCH(RESUMO!F$5,'1.2.3-Sinalização'!$B$8:$AK$8,0)+5)</f>
        <v>219.0875893605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256.51290462537605</v>
      </c>
      <c r="F45" s="453">
        <f>INDEX('1.2.3-Sinalização'!$B$8:$AK$1000,MATCH(RESUMO!$B45,'1.2.3-Sinalização'!$B$8:$B$1000,0)+31,MATCH(RESUMO!F$5,'1.2.3-Sinalização'!$B$8:$AK$8,0)+5)</f>
        <v>246.615300588384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303.85568831665154</v>
      </c>
      <c r="F49" s="453">
        <f ca="1">INDEX('1.3-OAE'!$B$8:$AK$775,MATCH(RESUMO!$B49,'1.3-OAE'!$B$8:$B$775,0)+31,MATCH(RESUMO!F$5,'1.3-OAE'!$B$8:$AK$8,0)+5)</f>
        <v>278.60292818863479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32.064593725468349</v>
      </c>
      <c r="F50" s="453">
        <f ca="1">INDEX('1.3-OAE'!$B$8:$AK$775,MATCH(RESUMO!$B50,'1.3-OAE'!$B$8:$B$775,0)+31,MATCH(RESUMO!F$5,'1.3-OAE'!$B$8:$AK$8,0)+5)</f>
        <v>28.268099911646189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44.373466573296625</v>
      </c>
      <c r="F51" s="453">
        <f ca="1">INDEX('1.3-OAE'!$B$8:$AK$775,MATCH(RESUMO!$B51,'1.3-OAE'!$B$8:$B$775,0)+31,MATCH(RESUMO!F$5,'1.3-OAE'!$B$8:$AK$8,0)+5)</f>
        <v>41.221032742947649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10.128506182307694</v>
      </c>
      <c r="F52" s="453">
        <f>INDEX('1.3-OAE'!$B$8:$AK$775,MATCH(RESUMO!$B52,'1.3-OAE'!$B$8:$B$775,0)+31,MATCH(RESUMO!F$5,'1.3-OAE'!$B$8:$AK$8,0)+5)</f>
        <v>9.2927588707692301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11.173472034307693</v>
      </c>
      <c r="F53" s="453">
        <f>INDEX('1.3-OAE'!$B$8:$AK$775,MATCH(RESUMO!$B53,'1.3-OAE'!$B$8:$B$775,0)+31,MATCH(RESUMO!F$5,'1.3-OAE'!$B$8:$AK$8,0)+5)</f>
        <v>10.63070580276923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101.06881305559672</v>
      </c>
      <c r="F54" s="453">
        <f ca="1">INDEX('1.3-OAE'!$B$8:$AK$775,MATCH(RESUMO!$B54,'1.3-OAE'!$B$8:$B$775,0)+31,MATCH(RESUMO!F$5,'1.3-OAE'!$B$8:$AK$8,0)+5)</f>
        <v>85.481307871612813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327.65815444328939</v>
      </c>
      <c r="F56" s="453">
        <f ca="1">INDEX('1.3-OAE'!$B$8:$AK$775,MATCH(RESUMO!$B56,'1.3-OAE'!$B$8:$B$775,0)+31,MATCH(RESUMO!F$5,'1.3-OAE'!$B$8:$AK$8,0)+5)</f>
        <v>293.99558162334176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2.4887148843242004</v>
      </c>
      <c r="F64" s="453">
        <f ca="1">INDEX('1.4-Drenagem'!$B$8:$AK$1001,MATCH(RESUMO!$B64,'1.4-Drenagem'!$B$8:$B$1001,0)+31,MATCH(RESUMO!F$5,'1.4-Drenagem'!$B$8:$AK$8,0)+5)</f>
        <v>2.121205957751926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119.7934155870376</v>
      </c>
      <c r="F65" s="453">
        <f ca="1">INDEX('1.4-Drenagem'!$B$8:$AK$1001,MATCH(RESUMO!$B65,'1.4-Drenagem'!$B$8:$B$1001,0)+31,MATCH(RESUMO!F$5,'1.4-Drenagem'!$B$8:$AK$8,0)+5)</f>
        <v>104.06843096148424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130.08165363094639</v>
      </c>
      <c r="F66" s="453">
        <f ca="1">INDEX('1.4-Drenagem'!$B$8:$AK$1001,MATCH(RESUMO!$B66,'1.4-Drenagem'!$B$8:$B$1001,0)+32,MATCH(RESUMO!F$5,'1.4-Drenagem'!$B$8:$AK$8,0)+5)</f>
        <v>112.39110857219605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0.52492443500000008</v>
      </c>
      <c r="F67" s="453">
        <f>INDEX('1.4-Drenagem'!$B$8:$AK$1001,MATCH(RESUMO!$B67,'1.4-Drenagem'!$B$8:$B$1001,0)+31,MATCH(RESUMO!F$5,'1.4-Drenagem'!$B$8:$AK$8,0)+5)</f>
        <v>0.43947162000000001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43.590519489634005</v>
      </c>
      <c r="F69" s="453">
        <f ca="1">INDEX('1.4-Drenagem'!$B$8:$AK$1001,MATCH(RESUMO!$B69,'1.4-Drenagem'!$B$8:$B$1001,0)+31,MATCH(RESUMO!F$5,'1.4-Drenagem'!$B$8:$AK$8,0)+5)</f>
        <v>36.116747572017182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894.22005943894544</v>
      </c>
      <c r="F70" s="453">
        <f ca="1">INDEX('1.4-Drenagem'!$B$8:$AK$1001,MATCH(RESUMO!$B70,'1.4-Drenagem'!$B$8:$B$1001,0)+31,MATCH(RESUMO!F$5,'1.4-Drenagem'!$B$8:$AK$8,0)+5)</f>
        <v>777.81684461994053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53.805023153489991</v>
      </c>
      <c r="F76" s="453">
        <f ca="1">INDEX('1.5-Recup. Ambiente'!$B$8:$AK$1000,MATCH(RESUMO!$B76,'1.5-Recup. Ambiente'!$B$8:$B$1000,0)+31,MATCH(RESUMO!F$5,'1.5-Recup. Ambiente'!$B$8:$AK$8,0)+5)</f>
        <v>46.078745847540006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1.0742639599999999</v>
      </c>
      <c r="F77" s="453">
        <f>INDEX('1.5-Recup. Ambiente'!$B$8:$AK$1000,MATCH(RESUMO!$B77,'1.5-Recup. Ambiente'!$B$8:$B$1000,0)+31,MATCH(RESUMO!F$5,'1.5-Recup. Ambiente'!$B$8:$AK$8,0)+5)</f>
        <v>0.96439605500000014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64.516500210264383</v>
      </c>
      <c r="F78" s="453">
        <f ca="1">INDEX('1.5-Recup. Ambiente'!$B$8:$AK$1000,MATCH(RESUMO!$B78,'1.5-Recup. Ambiente'!$B$8:$B$1000,0)+31,MATCH(RESUMO!F$5,'1.5-Recup. Ambiente'!$B$8:$AK$8,0)+5)</f>
        <v>55.526404610239332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8.1931741982676289</v>
      </c>
      <c r="F79" s="453">
        <f ca="1">INDEX('1.5-Recup. Ambiente'!$B$8:$AK$1000,MATCH(RESUMO!$B79,'1.5-Recup. Ambiente'!$B$8:$B$1000,0)+31,MATCH(RESUMO!F$5,'1.5-Recup. Ambiente'!$B$8:$AK$8,0)+5)</f>
        <v>6.7831567463635283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29.224130277299999</v>
      </c>
      <c r="F80" s="453">
        <f>INDEX('1.5-Recup. Ambiente'!$B$8:$AK$1000,MATCH(RESUMO!$B80,'1.5-Recup. Ambiente'!$B$8:$B$1000,0)+31,MATCH(RESUMO!F$5,'1.5-Recup. Ambiente'!$B$8:$AK$8,0)+5)</f>
        <v>23.508801859200002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14.08750693</v>
      </c>
      <c r="F81" s="453">
        <f>INDEX('1.5-Recup. Ambiente'!$B$8:$AK$1000,MATCH(RESUMO!$B81,'1.5-Recup. Ambiente'!$B$8:$B$1000,0)+31,MATCH(RESUMO!F$5,'1.5-Recup. Ambiente'!$B$8:$AK$8,0)+5)</f>
        <v>13.501544770000001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123.186336595</v>
      </c>
      <c r="F82" s="453">
        <f>INDEX('1.5-Recup. Ambiente'!$B$8:$AK$1000,MATCH(RESUMO!$B82,'1.5-Recup. Ambiente'!$B$8:$B$1000,0)+31,MATCH(RESUMO!F$5,'1.5-Recup. Ambiente'!$B$8:$AK$8,0)+5)</f>
        <v>100.577963255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430.15833689099514</v>
      </c>
      <c r="F83" s="453">
        <f ca="1">INDEX('1.5-Recup. Ambiente'!$B$8:$AK$1000,MATCH(RESUMO!$B83,'1.5-Recup. Ambiente'!$B$8:$B$1000,0)+31,MATCH(RESUMO!F$5,'1.5-Recup. Ambiente'!$B$8:$AK$8,0)+5)</f>
        <v>404.92680202291081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0.32960371500000002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42.888621357959998</v>
      </c>
      <c r="F85" s="453">
        <f ca="1">INDEX('1.5-Recup. Ambiente'!$B$8:$AK$1000,MATCH(RESUMO!$B85,'1.5-Recup. Ambiente'!$B$8:$B$1000,0)+31,MATCH(RESUMO!F$5,'1.5-Recup. Ambiente'!$B$8:$AK$8,0)+5)</f>
        <v>37.68381247176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53.805023153489991</v>
      </c>
      <c r="F87" s="453">
        <f t="shared" ref="F87:G87" ca="1" si="4">F76</f>
        <v>46.078745847540006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1.0742639599999999</v>
      </c>
      <c r="F88" s="453">
        <f t="shared" si="6"/>
        <v>0.96439605500000014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64.516500210264383</v>
      </c>
      <c r="F89" s="453">
        <f t="shared" ca="1" si="6"/>
        <v>55.526404610239332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8.1931741982676289</v>
      </c>
      <c r="F90" s="453">
        <f t="shared" ca="1" si="6"/>
        <v>6.7831567463635283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29.224130277299999</v>
      </c>
      <c r="F91" s="453">
        <f t="shared" si="6"/>
        <v>23.508801859200002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14.08750693</v>
      </c>
      <c r="F92" s="453">
        <f t="shared" si="6"/>
        <v>13.501544770000001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123.186336595</v>
      </c>
      <c r="F93" s="453">
        <f t="shared" si="6"/>
        <v>100.577963255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430.15833689099514</v>
      </c>
      <c r="F94" s="453">
        <f t="shared" ca="1" si="6"/>
        <v>404.92680202291081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0.32960371500000002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42.888621357959998</v>
      </c>
      <c r="F96" s="453">
        <f t="shared" ca="1" si="6"/>
        <v>37.68381247176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2650.8610722229996</v>
      </c>
      <c r="F101" s="453">
        <f>INDEX('1.6-Cant.Central-FxDominio'!$B$8:$AK$1000,MATCH(RESUMO!$B101,'1.6-Cant.Central-FxDominio'!$B$8:$B$1000,0)+31,MATCH(RESUMO!F$5,'1.6-Cant.Central-FxDominio'!$B$8:$AK$8,0)+5)</f>
        <v>2201.9762142734999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0.52492443500000008</v>
      </c>
      <c r="F102" s="453">
        <f>INDEX('1.6-Cant.Central-FxDominio'!$B$8:$AK$1000,MATCH(RESUMO!$B102,'1.6-Cant.Central-FxDominio'!$B$8:$B$1000,0)+31,MATCH(RESUMO!F$5,'1.6-Cant.Central-FxDominio'!$B$8:$AK$8,0)+5)</f>
        <v>0.43947162000000001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1217.9660782417523</v>
      </c>
      <c r="F103" s="453">
        <f ca="1">INDEX('1.6-Cant.Central-FxDominio'!$B$8:$AK$1000,MATCH(RESUMO!$B103,'1.6-Cant.Central-FxDominio'!$B$8:$B$1000,0)+31,MATCH(RESUMO!F$5,'1.6-Cant.Central-FxDominio'!$B$8:$AK$8,0)+5)</f>
        <v>945.16263433248082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28953.667792351189</v>
      </c>
      <c r="F104" s="453">
        <f ca="1">INDEX('1.6-Cant.Central-FxDominio'!$B$8:$AK$1000,MATCH(RESUMO!$B104,'1.6-Cant.Central-FxDominio'!$B$8:$B$1000,0)+31,MATCH(RESUMO!F$5,'1.6-Cant.Central-FxDominio'!$B$8:$AK$8,0)+5)</f>
        <v>25505.9757981119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MG</v>
      </c>
      <c r="S8" s="302"/>
      <c r="T8" s="302"/>
      <c r="U8" s="302"/>
      <c r="V8" s="302"/>
      <c r="W8" s="302"/>
      <c r="Y8" s="302" t="str">
        <f>RESUMO!F5</f>
        <v>ES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175.98396872000001</v>
      </c>
      <c r="V13" s="262"/>
      <c r="W13" s="278">
        <f t="shared" ref="W13:W34" si="0">IFERROR(U13*$P13,"")</f>
        <v>175.98396872000001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169.14774352000001</v>
      </c>
      <c r="AC13" s="262"/>
      <c r="AD13" s="278">
        <f t="shared" ref="AD13:AD34" si="1">IFERROR(AB13*$P13,"")</f>
        <v>169.14774352000001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11.830002545824849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262"/>
      <c r="W14" s="278">
        <f t="shared" ca="1" si="0"/>
        <v>20.44920484144323</v>
      </c>
      <c r="X14" s="9"/>
      <c r="Y14" s="280">
        <f>IF($F14&lt;&gt;"",INDEX(DTM!$C$3:$F$100,MATCH($F14,DTM!$C$3:$C$100,0),MATCH(Y$8,DTM!$C$3:$F$3,0)),"")</f>
        <v>9.8207202216066474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262"/>
      <c r="AD14" s="278">
        <f t="shared" ca="1" si="1"/>
        <v>15.537340171282437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196.43317356144323</v>
      </c>
      <c r="X36" s="261"/>
      <c r="Y36" s="264"/>
      <c r="Z36" s="265"/>
      <c r="AA36" s="265"/>
      <c r="AB36" s="265"/>
      <c r="AC36" s="265"/>
      <c r="AD36" s="266">
        <f ca="1">SUM(AD13:AD34)</f>
        <v>184.68508369128244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3.9286634712288646</v>
      </c>
      <c r="X37" s="261"/>
      <c r="Y37" s="267"/>
      <c r="Z37" s="268"/>
      <c r="AA37" s="268"/>
      <c r="AB37" s="269"/>
      <c r="AC37" s="269"/>
      <c r="AD37" s="270">
        <f ca="1">$P37*AD36</f>
        <v>3.693701673825649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200.3618370326721</v>
      </c>
      <c r="X39" s="261"/>
      <c r="Y39" s="275"/>
      <c r="Z39" s="64"/>
      <c r="AA39" s="64"/>
      <c r="AB39" s="64"/>
      <c r="AC39" s="64"/>
      <c r="AD39" s="276">
        <f ca="1">SUM(AD36:AD37)</f>
        <v>188.37878536510809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62"/>
      <c r="W58" s="278">
        <f t="shared" ref="W58:W79" si="5">IFERROR(U58*$P58,"")</f>
        <v>0.17090563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0.13428299499999999</v>
      </c>
      <c r="AC58" s="262"/>
      <c r="AD58" s="278">
        <f t="shared" ref="AD58:AD79" si="6">IFERROR(AB58*$P58,"")</f>
        <v>0.13428299499999999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896.24574409499985</v>
      </c>
      <c r="V59" s="262"/>
      <c r="W59" s="278">
        <f t="shared" si="5"/>
        <v>0.35849829763799995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62"/>
      <c r="AD59" s="278">
        <f t="shared" si="6"/>
        <v>0.35849829763799995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79.303207739307524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262"/>
      <c r="W60" s="278">
        <f t="shared" ca="1" si="5"/>
        <v>1.5388488346588593E-2</v>
      </c>
      <c r="X60" s="9"/>
      <c r="Y60" s="280">
        <f>IF($F60&lt;&gt;"",INDEX(DTM!$C$3:$F$100,MATCH($F60,DTM!$C$3:$C$100,0),MATCH(Y$8,DTM!$C$3:$F$3,0)),"")</f>
        <v>69.621911357340707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262"/>
      <c r="AD60" s="278">
        <f t="shared" ca="1" si="6"/>
        <v>1.4556437074077562E-2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62"/>
      <c r="AD61" s="278">
        <f t="shared" ca="1" si="6"/>
        <v>1.1151163600000001E-2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0.55594357958458851</v>
      </c>
      <c r="X81" s="261"/>
      <c r="Y81" s="264"/>
      <c r="Z81" s="265"/>
      <c r="AA81" s="265"/>
      <c r="AB81" s="265"/>
      <c r="AC81" s="265"/>
      <c r="AD81" s="266">
        <f ca="1">SUM(AD58:AD79)</f>
        <v>0.51848889331207759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1.1118871591691771E-2</v>
      </c>
      <c r="X82" s="261"/>
      <c r="Y82" s="267"/>
      <c r="Z82" s="268"/>
      <c r="AA82" s="268"/>
      <c r="AB82" s="269"/>
      <c r="AC82" s="269"/>
      <c r="AD82" s="270">
        <f ca="1">$P82*AD81</f>
        <v>1.0369777866241553E-2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0.56706245117628029</v>
      </c>
      <c r="X84" s="261"/>
      <c r="Y84" s="275"/>
      <c r="Z84" s="64"/>
      <c r="AA84" s="64"/>
      <c r="AB84" s="64"/>
      <c r="AC84" s="64"/>
      <c r="AD84" s="276">
        <f ca="1">SUM(AD81:AD82)</f>
        <v>0.5288586711783192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62"/>
      <c r="W103" s="278">
        <f t="shared" ref="W103:W124" si="10">IFERROR(U103*$P103,"")</f>
        <v>187.65529730587497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62"/>
      <c r="AD103" s="278">
        <f t="shared" ref="AD103:AD124" si="11">IFERROR(AB103*$P103,"")</f>
        <v>160.65709078387499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62"/>
      <c r="W105" s="278">
        <f t="shared" si="10"/>
        <v>153.59578349543997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153.59578349543997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14.666064154786151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6.087245696842924</v>
      </c>
      <c r="V106" s="262"/>
      <c r="W106" s="278">
        <f t="shared" ca="1" si="10"/>
        <v>12.355434772024502</v>
      </c>
      <c r="X106" s="9"/>
      <c r="Y106" s="280">
        <f>IF($F106&lt;&gt;"",INDEX(DTM!$C$3:$F$100,MATCH($F106,DTM!$C$3:$C$100,0),MATCH(Y$8,DTM!$C$3:$F$3,0)),"")</f>
        <v>11.427742382271468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4.4641497401595567</v>
      </c>
      <c r="AC106" s="262"/>
      <c r="AD106" s="278">
        <f t="shared" ca="1" si="11"/>
        <v>9.0609963313453541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11.376934826883911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62"/>
      <c r="W107" s="278">
        <f t="shared" ca="1" si="10"/>
        <v>0.91608179170882187</v>
      </c>
      <c r="X107" s="9"/>
      <c r="Y107" s="280">
        <f>IF($F107&lt;&gt;"",INDEX(DTM!$C$3:$F$100,MATCH($F107,DTM!$C$3:$C$100,0),MATCH(Y$8,DTM!$C$3:$F$3,0)),"")</f>
        <v>8.8025346260387796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62"/>
      <c r="AD107" s="278">
        <f t="shared" ca="1" si="11"/>
        <v>0.66709515158133614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11.376934826883911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4.7220710912825874</v>
      </c>
      <c r="V108" s="262"/>
      <c r="W108" s="278">
        <f t="shared" ca="1" si="10"/>
        <v>0.3206286270980877</v>
      </c>
      <c r="X108" s="9"/>
      <c r="Y108" s="280">
        <f>IF($F108&lt;&gt;"",INDEX(DTM!$C$3:$F$100,MATCH($F108,DTM!$C$3:$C$100,0),MATCH(Y$8,DTM!$C$3:$F$3,0)),"")</f>
        <v>8.8025346260387796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3.4386348019656507</v>
      </c>
      <c r="AC108" s="262"/>
      <c r="AD108" s="278">
        <f t="shared" ca="1" si="11"/>
        <v>0.23348330305346771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79.303207739307524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62"/>
      <c r="W109" s="278">
        <f t="shared" ca="1" si="10"/>
        <v>5.1310990830656342</v>
      </c>
      <c r="X109" s="9"/>
      <c r="Y109" s="280">
        <f>IF($F109&lt;&gt;"",INDEX(DTM!$C$3:$F$100,MATCH($F109,DTM!$C$3:$C$100,0),MATCH(Y$8,DTM!$C$3:$F$3,0)),"")</f>
        <v>69.621911357340707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62"/>
      <c r="AD109" s="278">
        <f t="shared" ca="1" si="11"/>
        <v>4.8536619868877366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75.059660937499999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435.03398601271203</v>
      </c>
      <c r="X126" s="261"/>
      <c r="Y126" s="264"/>
      <c r="Z126" s="265"/>
      <c r="AA126" s="265"/>
      <c r="AB126" s="265"/>
      <c r="AC126" s="265"/>
      <c r="AD126" s="266">
        <f ca="1">SUM(AD103:AD124)</f>
        <v>404.1277719896828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8.7006797202542412</v>
      </c>
      <c r="X127" s="261"/>
      <c r="Y127" s="267"/>
      <c r="Z127" s="268"/>
      <c r="AA127" s="268"/>
      <c r="AB127" s="269"/>
      <c r="AC127" s="269"/>
      <c r="AD127" s="270">
        <f ca="1">$P127*AD126</f>
        <v>8.0825554397936568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443.73466573296628</v>
      </c>
      <c r="X129" s="261"/>
      <c r="Y129" s="275"/>
      <c r="Z129" s="64"/>
      <c r="AA129" s="64"/>
      <c r="AB129" s="64"/>
      <c r="AC129" s="64"/>
      <c r="AD129" s="276">
        <f ca="1">SUM(AD126:AD127)</f>
        <v>412.21032742947648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223.36145086500002</v>
      </c>
      <c r="V148" s="262"/>
      <c r="W148" s="278">
        <f t="shared" ref="W148:W169" si="15">IFERROR(U148*$P148,"")</f>
        <v>22.336145086500004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184.79781621000001</v>
      </c>
      <c r="AC148" s="262"/>
      <c r="AD148" s="278">
        <f t="shared" ref="AD148:AD169" si="16">IFERROR(AB148*$P148,"")</f>
        <v>18.479781621000001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77.383627754999992</v>
      </c>
      <c r="V149" s="262"/>
      <c r="W149" s="278">
        <f t="shared" si="15"/>
        <v>18.765529730587499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66.250346715000006</v>
      </c>
      <c r="AC149" s="262"/>
      <c r="AD149" s="278">
        <f t="shared" si="16"/>
        <v>16.065709078387503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56.972612515000002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53.176066020000007</v>
      </c>
      <c r="AC150" s="262"/>
      <c r="AD150" s="278">
        <f t="shared" si="16"/>
        <v>0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1151.6084985599998</v>
      </c>
      <c r="V151" s="262"/>
      <c r="W151" s="278">
        <f t="shared" si="15"/>
        <v>15.359578349543998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1151.6084985599998</v>
      </c>
      <c r="AC151" s="262"/>
      <c r="AD151" s="278">
        <f t="shared" si="16"/>
        <v>15.359578349543998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14.666064154786151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6.087245696842924</v>
      </c>
      <c r="V152" s="262"/>
      <c r="W152" s="278">
        <f t="shared" ca="1" si="15"/>
        <v>1.2355434772024503</v>
      </c>
      <c r="X152" s="9"/>
      <c r="Y152" s="280">
        <f>IF($F152&lt;&gt;"",INDEX(DTM!$C$3:$F$100,MATCH($F152,DTM!$C$3:$C$100,0),MATCH(Y$8,DTM!$C$3:$F$3,0)),"")</f>
        <v>11.427742382271468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0.40544000000000002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4.4641497401595567</v>
      </c>
      <c r="AC152" s="262"/>
      <c r="AD152" s="278">
        <f t="shared" ca="1" si="16"/>
        <v>0.90609963313453545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11.376934826883911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4.7220710912825874</v>
      </c>
      <c r="V153" s="262"/>
      <c r="W153" s="278">
        <f t="shared" ca="1" si="15"/>
        <v>9.1608179170882195E-2</v>
      </c>
      <c r="X153" s="9"/>
      <c r="Y153" s="280">
        <f>IF($F153&lt;&gt;"",INDEX(DTM!$C$3:$F$100,MATCH($F153,DTM!$C$3:$C$100,0),MATCH(Y$8,DTM!$C$3:$F$3,0)),"")</f>
        <v>8.8025346260387796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0.40544000000000002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3.4386348019656507</v>
      </c>
      <c r="AC153" s="262"/>
      <c r="AD153" s="278">
        <f t="shared" ca="1" si="16"/>
        <v>6.6709515158133628E-2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11.376934826883911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4.7220710912825874</v>
      </c>
      <c r="V154" s="262"/>
      <c r="W154" s="278">
        <f t="shared" ca="1" si="15"/>
        <v>3.2062862709808772E-2</v>
      </c>
      <c r="X154" s="9"/>
      <c r="Y154" s="280">
        <f>IF($F154&lt;&gt;"",INDEX(DTM!$C$3:$F$100,MATCH($F154,DTM!$C$3:$C$100,0),MATCH(Y$8,DTM!$C$3:$F$3,0)),"")</f>
        <v>8.8025346260387796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0.40544000000000002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3.4386348019656507</v>
      </c>
      <c r="AC154" s="262"/>
      <c r="AD154" s="278">
        <f t="shared" ca="1" si="16"/>
        <v>2.3348330305346773E-2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79.303207739307524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38.471220866471484</v>
      </c>
      <c r="V155" s="262"/>
      <c r="W155" s="278">
        <f t="shared" ca="1" si="15"/>
        <v>0.51310990830656344</v>
      </c>
      <c r="X155" s="9"/>
      <c r="Y155" s="280">
        <f>IF($F155&lt;&gt;"",INDEX(DTM!$C$3:$F$100,MATCH($F155,DTM!$C$3:$C$100,0),MATCH(Y$8,DTM!$C$3:$F$3,0)),"")</f>
        <v>69.621911357340707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36.391092685193904</v>
      </c>
      <c r="AC155" s="262"/>
      <c r="AD155" s="278">
        <f t="shared" ca="1" si="16"/>
        <v>0.48536619868877373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30.952437500000002</v>
      </c>
      <c r="AC156" s="262"/>
      <c r="AD156" s="278">
        <f t="shared" ca="1" si="16"/>
        <v>7.5059660937500006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11.830002545824849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8.5205020172680133</v>
      </c>
      <c r="V157" s="262"/>
      <c r="W157" s="278">
        <f t="shared" ca="1" si="15"/>
        <v>2.0662217391874931</v>
      </c>
      <c r="X157" s="9"/>
      <c r="Y157" s="280">
        <f>IF($F157&lt;&gt;"",INDEX(DTM!$C$3:$F$100,MATCH($F157,DTM!$C$3:$C$100,0),MATCH(Y$8,DTM!$C$3:$F$3,0)),"")</f>
        <v>9.8207202216066474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0.68418000000000001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6.4738917380343493</v>
      </c>
      <c r="AC157" s="262"/>
      <c r="AD157" s="278">
        <f t="shared" ca="1" si="16"/>
        <v>1.5699187464733297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0.17090563</v>
      </c>
      <c r="V158" s="262"/>
      <c r="W158" s="278">
        <f t="shared" si="15"/>
        <v>0.17090563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0.13428299499999999</v>
      </c>
      <c r="AC158" s="262"/>
      <c r="AD158" s="278">
        <f t="shared" si="16"/>
        <v>0.13428299499999999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896.24574409499985</v>
      </c>
      <c r="V159" s="262"/>
      <c r="W159" s="278">
        <f t="shared" si="15"/>
        <v>0.35849829763799995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896.24574409499985</v>
      </c>
      <c r="AC159" s="262"/>
      <c r="AD159" s="278">
        <f t="shared" si="16"/>
        <v>0.35849829763799995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79.303207739307524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38.471220866471484</v>
      </c>
      <c r="V160" s="262"/>
      <c r="W160" s="278">
        <f t="shared" ca="1" si="15"/>
        <v>1.5388488346588593E-2</v>
      </c>
      <c r="X160" s="9"/>
      <c r="Y160" s="280">
        <f>IF($F160&lt;&gt;"",INDEX(DTM!$C$3:$F$100,MATCH($F160,DTM!$C$3:$C$100,0),MATCH(Y$8,DTM!$C$3:$F$3,0)),"")</f>
        <v>69.621911357340707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36.391092685193904</v>
      </c>
      <c r="AC160" s="262"/>
      <c r="AD160" s="278">
        <f t="shared" ca="1" si="16"/>
        <v>1.4556437074077562E-2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68.450557842943269</v>
      </c>
      <c r="X171" s="261"/>
      <c r="Y171" s="264"/>
      <c r="Z171" s="265"/>
      <c r="AA171" s="265"/>
      <c r="AB171" s="265"/>
      <c r="AC171" s="265"/>
      <c r="AD171" s="266">
        <f ca="1">SUM(AD148:AD169)</f>
        <v>60.969815296153691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1.3690111568588654</v>
      </c>
      <c r="X172" s="261"/>
      <c r="Y172" s="267"/>
      <c r="Z172" s="268"/>
      <c r="AA172" s="268"/>
      <c r="AB172" s="269"/>
      <c r="AC172" s="269"/>
      <c r="AD172" s="270">
        <f ca="1">$P172*AD171</f>
        <v>1.2193963059230739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69.819568999802129</v>
      </c>
      <c r="X174" s="261"/>
      <c r="Y174" s="275"/>
      <c r="Z174" s="64"/>
      <c r="AA174" s="64"/>
      <c r="AB174" s="64"/>
      <c r="AC174" s="64"/>
      <c r="AD174" s="276">
        <f ca="1">SUM(AD171:AD172)</f>
        <v>62.189211602076767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201.83954903</v>
      </c>
      <c r="V193" s="262"/>
      <c r="W193" s="278">
        <f t="shared" ref="W193:W214" si="20">IFERROR(U193*$P193,"")</f>
        <v>201.83954903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156.97682115500001</v>
      </c>
      <c r="AC193" s="262"/>
      <c r="AD193" s="278">
        <f t="shared" ref="AD193:AD214" si="21">IFERROR(AB193*$P193,"")</f>
        <v>156.97682115500001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118.547469495</v>
      </c>
      <c r="V194" s="262"/>
      <c r="W194" s="278">
        <f t="shared" si="20"/>
        <v>90.096076816199997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92.362285470000003</v>
      </c>
      <c r="AC194" s="262"/>
      <c r="AD194" s="278">
        <f t="shared" si="21"/>
        <v>70.195336957199999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67.861742655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62.356139860000006</v>
      </c>
      <c r="AC195" s="262"/>
      <c r="AD195" s="278">
        <f t="shared" si="21"/>
        <v>0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14.666064154786151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6.087245696842924</v>
      </c>
      <c r="V196" s="262"/>
      <c r="W196" s="278">
        <f t="shared" ca="1" si="20"/>
        <v>11.103136151041493</v>
      </c>
      <c r="X196" s="9"/>
      <c r="Y196" s="280">
        <f>IF($F196&lt;&gt;"",INDEX(DTM!$C$3:$F$100,MATCH($F196,DTM!$C$3:$C$100,0),MATCH(Y$8,DTM!$C$3:$F$3,0)),"")</f>
        <v>11.427742382271468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4.4641497401595567</v>
      </c>
      <c r="AC196" s="262"/>
      <c r="AD196" s="278">
        <f t="shared" ca="1" si="21"/>
        <v>8.1426091260510312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1151.6084985599998</v>
      </c>
      <c r="V197" s="262"/>
      <c r="W197" s="278">
        <f t="shared" si="20"/>
        <v>36.862988038905591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1151.6084985599998</v>
      </c>
      <c r="AC197" s="262"/>
      <c r="AD197" s="278">
        <f t="shared" si="21"/>
        <v>36.862988038905591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14.666064154786151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6.087245696842924</v>
      </c>
      <c r="V198" s="262"/>
      <c r="W198" s="278">
        <f t="shared" ca="1" si="20"/>
        <v>2.9653043452858805</v>
      </c>
      <c r="X198" s="9"/>
      <c r="Y198" s="280">
        <f>IF($F198&lt;&gt;"",INDEX(DTM!$C$3:$F$100,MATCH($F198,DTM!$C$3:$C$100,0),MATCH(Y$8,DTM!$C$3:$F$3,0)),"")</f>
        <v>11.427742382271468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0.40544000000000002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4.4641497401595567</v>
      </c>
      <c r="AC198" s="262"/>
      <c r="AD198" s="278">
        <f t="shared" ca="1" si="21"/>
        <v>2.1746391195228849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11.376934826883911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4.7220710912825874</v>
      </c>
      <c r="V199" s="262"/>
      <c r="W199" s="278">
        <f t="shared" ca="1" si="20"/>
        <v>0.21985963001011721</v>
      </c>
      <c r="X199" s="9"/>
      <c r="Y199" s="280">
        <f>IF($F199&lt;&gt;"",INDEX(DTM!$C$3:$F$100,MATCH($F199,DTM!$C$3:$C$100,0),MATCH(Y$8,DTM!$C$3:$F$3,0)),"")</f>
        <v>8.8025346260387796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0.40544000000000002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3.4386348019656507</v>
      </c>
      <c r="AC199" s="262"/>
      <c r="AD199" s="278">
        <f t="shared" ca="1" si="21"/>
        <v>0.16010283637952066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11.376934826883911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4.7220710912825874</v>
      </c>
      <c r="V200" s="262"/>
      <c r="W200" s="278">
        <f t="shared" ca="1" si="20"/>
        <v>7.6950870503541033E-2</v>
      </c>
      <c r="X200" s="9"/>
      <c r="Y200" s="280">
        <f>IF($F200&lt;&gt;"",INDEX(DTM!$C$3:$F$100,MATCH($F200,DTM!$C$3:$C$100,0),MATCH(Y$8,DTM!$C$3:$F$3,0)),"")</f>
        <v>8.8025346260387796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0.40544000000000002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3.4386348019656507</v>
      </c>
      <c r="AC200" s="262"/>
      <c r="AD200" s="278">
        <f t="shared" ca="1" si="21"/>
        <v>5.6035992732832239E-2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79.303207739307524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38.471220866471484</v>
      </c>
      <c r="V201" s="262"/>
      <c r="W201" s="278">
        <f t="shared" ca="1" si="20"/>
        <v>1.2314637799357522</v>
      </c>
      <c r="X201" s="9"/>
      <c r="Y201" s="280">
        <f>IF($F201&lt;&gt;"",INDEX(DTM!$C$3:$F$100,MATCH($F201,DTM!$C$3:$C$100,0),MATCH(Y$8,DTM!$C$3:$F$3,0)),"")</f>
        <v>69.621911357340707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36.391092685193904</v>
      </c>
      <c r="AC201" s="262"/>
      <c r="AD201" s="278">
        <f t="shared" ca="1" si="21"/>
        <v>1.1648788768530567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30.952437500000002</v>
      </c>
      <c r="AC202" s="262"/>
      <c r="AD202" s="278">
        <f t="shared" ca="1" si="21"/>
        <v>18.014318625000001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362.40964728688232</v>
      </c>
      <c r="X216" s="261"/>
      <c r="Y216" s="264"/>
      <c r="Z216" s="265"/>
      <c r="AA216" s="265"/>
      <c r="AB216" s="265"/>
      <c r="AC216" s="265"/>
      <c r="AD216" s="266">
        <f ca="1">SUM(AD193:AD214)</f>
        <v>293.74773072764492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7.2481929457376468</v>
      </c>
      <c r="X217" s="261"/>
      <c r="Y217" s="267"/>
      <c r="Z217" s="268"/>
      <c r="AA217" s="268"/>
      <c r="AB217" s="269"/>
      <c r="AC217" s="269"/>
      <c r="AD217" s="270">
        <f ca="1">$P217*AD216</f>
        <v>5.8749546145528981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369.65784023261995</v>
      </c>
      <c r="X219" s="261"/>
      <c r="Y219" s="275"/>
      <c r="Z219" s="64"/>
      <c r="AA219" s="64"/>
      <c r="AB219" s="64"/>
      <c r="AC219" s="64"/>
      <c r="AD219" s="276">
        <f ca="1">SUM(AD216:AD217)</f>
        <v>299.62268534219783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0.17090563</v>
      </c>
      <c r="V238" s="262"/>
      <c r="W238" s="278">
        <f t="shared" ref="W238:W259" si="25">IFERROR(U238*$P238,"")</f>
        <v>0.17090563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0.13428299499999999</v>
      </c>
      <c r="AC238" s="262"/>
      <c r="AD238" s="278">
        <f t="shared" ref="AD238:AD259" si="26">IFERROR(AB238*$P238,"")</f>
        <v>0.13428299499999999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896.24574409499985</v>
      </c>
      <c r="V239" s="262"/>
      <c r="W239" s="278">
        <f t="shared" si="25"/>
        <v>0.35849829763799995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896.24574409499985</v>
      </c>
      <c r="AC239" s="262"/>
      <c r="AD239" s="278">
        <f t="shared" si="26"/>
        <v>0.35849829763799995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79.303207739307524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38.471220866471484</v>
      </c>
      <c r="V240" s="262"/>
      <c r="W240" s="278">
        <f t="shared" ca="1" si="25"/>
        <v>1.5388488346588593E-2</v>
      </c>
      <c r="X240" s="9"/>
      <c r="Y240" s="280">
        <f>IF($F240&lt;&gt;"",INDEX(DTM!$C$3:$F$100,MATCH($F240,DTM!$C$3:$C$100,0),MATCH(Y$8,DTM!$C$3:$F$3,0)),"")</f>
        <v>69.621911357340707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36.391092685193904</v>
      </c>
      <c r="AC240" s="262"/>
      <c r="AD240" s="278">
        <f t="shared" ca="1" si="26"/>
        <v>1.4556437074077562E-2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0.5447924159845885</v>
      </c>
      <c r="X261" s="261"/>
      <c r="Y261" s="264"/>
      <c r="Z261" s="265"/>
      <c r="AA261" s="265"/>
      <c r="AB261" s="265"/>
      <c r="AC261" s="265"/>
      <c r="AD261" s="266">
        <f ca="1">SUM(AD238:AD259)</f>
        <v>0.50733772971207758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1.0895848319691771E-2</v>
      </c>
      <c r="X262" s="261"/>
      <c r="Y262" s="267"/>
      <c r="Z262" s="268"/>
      <c r="AA262" s="268"/>
      <c r="AB262" s="269"/>
      <c r="AC262" s="269"/>
      <c r="AD262" s="270">
        <f ca="1">$P262*AD261</f>
        <v>1.0146754594241551E-2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0.55568826430428031</v>
      </c>
      <c r="X264" s="261"/>
      <c r="Y264" s="275"/>
      <c r="Z264" s="64"/>
      <c r="AA264" s="64"/>
      <c r="AB264" s="64"/>
      <c r="AC264" s="64"/>
      <c r="AD264" s="276">
        <f ca="1">SUM(AD261:AD262)</f>
        <v>0.5174844843063191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77.383627754999992</v>
      </c>
      <c r="V283" s="262"/>
      <c r="W283" s="278">
        <f t="shared" ref="W283:W304" si="30">IFERROR(U283*$P283,"")</f>
        <v>187.65529730587497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66.250346715000006</v>
      </c>
      <c r="AC283" s="262"/>
      <c r="AD283" s="278">
        <f t="shared" ref="AD283:AD304" si="31">IFERROR(AB283*$P283,"")</f>
        <v>160.65709078387499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56.972612515000002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53.176066020000007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1151.6084985599998</v>
      </c>
      <c r="V285" s="262"/>
      <c r="W285" s="278">
        <f t="shared" si="30"/>
        <v>167.55903654047995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1151.6084985599998</v>
      </c>
      <c r="AC285" s="262"/>
      <c r="AD285" s="278">
        <f t="shared" si="31"/>
        <v>167.55903654047995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11.376934826883911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4.7220710912825874</v>
      </c>
      <c r="V286" s="262"/>
      <c r="W286" s="278">
        <f t="shared" ca="1" si="30"/>
        <v>0.91608179170882187</v>
      </c>
      <c r="X286" s="9"/>
      <c r="Y286" s="280">
        <f>IF($F286&lt;&gt;"",INDEX(DTM!$C$3:$F$100,MATCH($F286,DTM!$C$3:$C$100,0),MATCH(Y$8,DTM!$C$3:$F$3,0)),"")</f>
        <v>8.8025346260387796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3.4386348019656507</v>
      </c>
      <c r="AC286" s="262"/>
      <c r="AD286" s="278">
        <f t="shared" ca="1" si="31"/>
        <v>0.66709515158133614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14.666064154786151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6.087245696842924</v>
      </c>
      <c r="V287" s="262"/>
      <c r="W287" s="278">
        <f t="shared" ca="1" si="30"/>
        <v>12.355434772024502</v>
      </c>
      <c r="X287" s="9"/>
      <c r="Y287" s="280">
        <f>IF($F287&lt;&gt;"",INDEX(DTM!$C$3:$F$100,MATCH($F287,DTM!$C$3:$C$100,0),MATCH(Y$8,DTM!$C$3:$F$3,0)),"")</f>
        <v>11.427742382271468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0.40544000000000002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4.4641497401595567</v>
      </c>
      <c r="AC287" s="262"/>
      <c r="AD287" s="278">
        <f t="shared" ca="1" si="31"/>
        <v>9.0609963313453541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30.952437500000002</v>
      </c>
      <c r="AC288" s="262"/>
      <c r="AD288" s="278">
        <f t="shared" ca="1" si="31"/>
        <v>75.059660937499999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79.303207739307524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38.471220866471484</v>
      </c>
      <c r="V289" s="262"/>
      <c r="W289" s="278">
        <f t="shared" ca="1" si="30"/>
        <v>5.1310990830656342</v>
      </c>
      <c r="X289" s="9"/>
      <c r="Y289" s="280">
        <f>IF($F289&lt;&gt;"",INDEX(DTM!$C$3:$F$100,MATCH($F289,DTM!$C$3:$C$100,0),MATCH(Y$8,DTM!$C$3:$F$3,0)),"")</f>
        <v>69.621911357340707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36.391092685193904</v>
      </c>
      <c r="AC289" s="262"/>
      <c r="AD289" s="278">
        <f t="shared" ca="1" si="31"/>
        <v>4.8536619868877366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11.376934826883911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4.7220710912825874</v>
      </c>
      <c r="V290" s="262"/>
      <c r="W290" s="278">
        <f t="shared" ca="1" si="30"/>
        <v>0.3206286270980877</v>
      </c>
      <c r="X290" s="9"/>
      <c r="Y290" s="280">
        <f>IF($F290&lt;&gt;"",INDEX(DTM!$C$3:$F$100,MATCH($F290,DTM!$C$3:$C$100,0),MATCH(Y$8,DTM!$C$3:$F$3,0)),"")</f>
        <v>8.8025346260387796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0.40544000000000002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3.4386348019656507</v>
      </c>
      <c r="AC290" s="262"/>
      <c r="AD290" s="278">
        <f t="shared" ca="1" si="31"/>
        <v>0.23348330305346771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448.99723905775198</v>
      </c>
      <c r="X306" s="261"/>
      <c r="Y306" s="264"/>
      <c r="Z306" s="265"/>
      <c r="AA306" s="265"/>
      <c r="AB306" s="265"/>
      <c r="AC306" s="265"/>
      <c r="AD306" s="266">
        <f ca="1">SUM(AD283:AD304)</f>
        <v>418.0910250347228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8.979944781155039</v>
      </c>
      <c r="X307" s="261"/>
      <c r="Y307" s="267"/>
      <c r="Z307" s="268"/>
      <c r="AA307" s="268"/>
      <c r="AB307" s="269"/>
      <c r="AC307" s="269"/>
      <c r="AD307" s="270">
        <f ca="1">$P307*AD306</f>
        <v>8.3618205006944564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457.97718383890702</v>
      </c>
      <c r="X309" s="261"/>
      <c r="Y309" s="275"/>
      <c r="Z309" s="64"/>
      <c r="AA309" s="64"/>
      <c r="AB309" s="64"/>
      <c r="AC309" s="64"/>
      <c r="AD309" s="276">
        <f ca="1">SUM(AD306:AD307)</f>
        <v>426.45284553541728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117.77839416</v>
      </c>
      <c r="V328" s="262"/>
      <c r="W328" s="278">
        <f t="shared" ref="W328:W349" si="35">IFERROR(U328*$P328,"")</f>
        <v>117.77839416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91.629832770000007</v>
      </c>
      <c r="AC328" s="262"/>
      <c r="AD328" s="278">
        <f t="shared" ref="AD328:AD349" si="36">IFERROR(AB328*$P328,"")</f>
        <v>91.629832770000007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67.092667320000004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61.623687160000003</v>
      </c>
      <c r="AC329" s="262"/>
      <c r="AD329" s="278">
        <f t="shared" si="36"/>
        <v>0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14.666064154786151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6.087245696842924</v>
      </c>
      <c r="V330" s="262"/>
      <c r="W330" s="278">
        <f t="shared" ca="1" si="35"/>
        <v>14.609389672423017</v>
      </c>
      <c r="X330" s="9"/>
      <c r="Y330" s="280">
        <f>IF($F330&lt;&gt;"",INDEX(DTM!$C$3:$F$100,MATCH($F330,DTM!$C$3:$C$100,0),MATCH(Y$8,DTM!$C$3:$F$3,0)),"")</f>
        <v>11.427742382271468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0.40544000000000002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4.4641497401595567</v>
      </c>
      <c r="AC330" s="262"/>
      <c r="AD330" s="278">
        <f t="shared" ca="1" si="36"/>
        <v>10.713959376382936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132.38778383242303</v>
      </c>
      <c r="X351" s="261"/>
      <c r="Y351" s="264"/>
      <c r="Z351" s="265"/>
      <c r="AA351" s="265"/>
      <c r="AB351" s="265"/>
      <c r="AC351" s="265"/>
      <c r="AD351" s="266">
        <f ca="1">SUM(AD328:AD349)</f>
        <v>102.34379214638294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2.6477556766484605</v>
      </c>
      <c r="X352" s="261"/>
      <c r="Y352" s="267"/>
      <c r="Z352" s="268"/>
      <c r="AA352" s="268"/>
      <c r="AB352" s="269"/>
      <c r="AC352" s="269"/>
      <c r="AD352" s="270">
        <f ca="1">$P352*AD351</f>
        <v>2.0468758429276588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135.0355395090715</v>
      </c>
      <c r="X354" s="261"/>
      <c r="Y354" s="275"/>
      <c r="Z354" s="64"/>
      <c r="AA354" s="64"/>
      <c r="AB354" s="64"/>
      <c r="AC354" s="64"/>
      <c r="AD354" s="276">
        <f ca="1">SUM(AD351:AD352)</f>
        <v>104.3906679893106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0.17090563</v>
      </c>
      <c r="V373" s="262"/>
      <c r="W373" s="278">
        <f t="shared" ref="W373:W394" si="40">IFERROR(U373*$P373,"")</f>
        <v>0.17090563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0.13428299499999999</v>
      </c>
      <c r="AC373" s="262"/>
      <c r="AD373" s="278">
        <f t="shared" ref="AD373:AD394" si="41">IFERROR(AB373*$P373,"")</f>
        <v>0.13428299499999999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896.24574409499985</v>
      </c>
      <c r="V374" s="262"/>
      <c r="W374" s="278">
        <f t="shared" si="40"/>
        <v>0.35849829763799995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896.24574409499985</v>
      </c>
      <c r="AC374" s="262"/>
      <c r="AD374" s="278">
        <f t="shared" si="41"/>
        <v>0.35849829763799995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79.303207739307524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38.471220866471484</v>
      </c>
      <c r="V375" s="262"/>
      <c r="W375" s="278">
        <f t="shared" ca="1" si="40"/>
        <v>1.5388488346588593E-2</v>
      </c>
      <c r="X375" s="9"/>
      <c r="Y375" s="280">
        <f>IF($F375&lt;&gt;"",INDEX(DTM!$C$3:$F$100,MATCH($F375,DTM!$C$3:$C$100,0),MATCH(Y$8,DTM!$C$3:$F$3,0)),"")</f>
        <v>69.621911357340707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36.391092685193904</v>
      </c>
      <c r="AC375" s="262"/>
      <c r="AD375" s="278">
        <f t="shared" ca="1" si="41"/>
        <v>1.4556437074077562E-2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0.5447924159845885</v>
      </c>
      <c r="X396" s="261"/>
      <c r="Y396" s="264"/>
      <c r="Z396" s="265"/>
      <c r="AA396" s="265"/>
      <c r="AB396" s="265"/>
      <c r="AC396" s="265"/>
      <c r="AD396" s="266">
        <f ca="1">SUM(AD373:AD394)</f>
        <v>0.50733772971207758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1.0895848319691771E-2</v>
      </c>
      <c r="X397" s="261"/>
      <c r="Y397" s="267"/>
      <c r="Z397" s="268"/>
      <c r="AA397" s="268"/>
      <c r="AB397" s="269"/>
      <c r="AC397" s="269"/>
      <c r="AD397" s="270">
        <f ca="1">$P397*AD396</f>
        <v>1.0146754594241551E-2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0.55568826430428031</v>
      </c>
      <c r="X399" s="261"/>
      <c r="Y399" s="275"/>
      <c r="Z399" s="64"/>
      <c r="AA399" s="64"/>
      <c r="AB399" s="64"/>
      <c r="AC399" s="64"/>
      <c r="AD399" s="276">
        <f ca="1">SUM(AD396:AD397)</f>
        <v>0.5174844843063191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3.1861692449999999</v>
      </c>
      <c r="V418" s="262"/>
      <c r="W418" s="278">
        <f t="shared" ref="W418:W439" si="45">IFERROR(U418*$P418,"")</f>
        <v>3.1861692449999999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2.5269618149999999</v>
      </c>
      <c r="AC418" s="262"/>
      <c r="AD418" s="278">
        <f t="shared" ref="AD418:AD439" si="46">IFERROR(AB418*$P418,"")</f>
        <v>2.5269618149999999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2.4048863649999999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2.0630751050000002</v>
      </c>
      <c r="AC419" s="262"/>
      <c r="AD419" s="278">
        <f t="shared" si="46"/>
        <v>0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982.46859311249989</v>
      </c>
      <c r="V420" s="262"/>
      <c r="W420" s="278">
        <f t="shared" si="45"/>
        <v>2.9474057793374997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982.46859311249989</v>
      </c>
      <c r="AC420" s="262"/>
      <c r="AD420" s="278">
        <f t="shared" si="46"/>
        <v>2.9474057793374997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14.666064154786151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6.087245696842924</v>
      </c>
      <c r="V421" s="262"/>
      <c r="W421" s="278">
        <f t="shared" ca="1" si="45"/>
        <v>0.22553245306803033</v>
      </c>
      <c r="X421" s="9"/>
      <c r="Y421" s="280">
        <f>IF($F421&lt;&gt;"",INDEX(DTM!$C$3:$F$100,MATCH($F421,DTM!$C$3:$C$100,0),MATCH(Y$8,DTM!$C$3:$F$3,0)),"")</f>
        <v>11.427742382271468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0.40544000000000002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4.4641497401595567</v>
      </c>
      <c r="AC421" s="262"/>
      <c r="AD421" s="278">
        <f t="shared" ca="1" si="46"/>
        <v>0.16539674787291159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79.303207739307524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38.471220866471484</v>
      </c>
      <c r="V422" s="262"/>
      <c r="W422" s="278">
        <f t="shared" ca="1" si="45"/>
        <v>0.11541366259941445</v>
      </c>
      <c r="X422" s="9"/>
      <c r="Y422" s="280">
        <f>IF($F422&lt;&gt;"",INDEX(DTM!$C$3:$F$100,MATCH($F422,DTM!$C$3:$C$100,0),MATCH(Y$8,DTM!$C$3:$F$3,0)),"")</f>
        <v>69.621911357340707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36.391092685193904</v>
      </c>
      <c r="AC422" s="262"/>
      <c r="AD422" s="278">
        <f t="shared" ca="1" si="46"/>
        <v>0.10917327805558172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6.4745211400049447</v>
      </c>
      <c r="X441" s="261"/>
      <c r="Y441" s="264"/>
      <c r="Z441" s="265"/>
      <c r="AA441" s="265"/>
      <c r="AB441" s="265"/>
      <c r="AC441" s="265"/>
      <c r="AD441" s="266">
        <f ca="1">SUM(AD418:AD439)</f>
        <v>5.7489376202659921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0.1294904228000989</v>
      </c>
      <c r="X442" s="261"/>
      <c r="Y442" s="267"/>
      <c r="Z442" s="268"/>
      <c r="AA442" s="268"/>
      <c r="AB442" s="269"/>
      <c r="AC442" s="269"/>
      <c r="AD442" s="270">
        <f ca="1">$P442*AD441</f>
        <v>0.11497875240531985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6.6040115628050433</v>
      </c>
      <c r="X444" s="261"/>
      <c r="Y444" s="275"/>
      <c r="Z444" s="64"/>
      <c r="AA444" s="64"/>
      <c r="AB444" s="64"/>
      <c r="AC444" s="64"/>
      <c r="AD444" s="276">
        <f ca="1">SUM(AD441:AD442)</f>
        <v>5.8639163726713122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3.1861692449999999</v>
      </c>
      <c r="V463" s="262"/>
      <c r="W463" s="278">
        <f t="shared" ref="W463:W484" si="50">IFERROR(U463*$P463,"")</f>
        <v>3.1861692449999999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2.5269618149999999</v>
      </c>
      <c r="AC463" s="262"/>
      <c r="AD463" s="278">
        <f t="shared" ref="AD463:AD484" si="51">IFERROR(AB463*$P463,"")</f>
        <v>2.5269618149999999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2.4048863649999999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2.0630751050000002</v>
      </c>
      <c r="AC464" s="262"/>
      <c r="AD464" s="278">
        <f t="shared" si="51"/>
        <v>0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982.46859311249989</v>
      </c>
      <c r="V465" s="262"/>
      <c r="W465" s="278">
        <f t="shared" si="50"/>
        <v>2.9474057793374997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982.46859311249989</v>
      </c>
      <c r="AC465" s="262"/>
      <c r="AD465" s="278">
        <f t="shared" si="51"/>
        <v>2.9474057793374997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14.666064154786151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6.087245696842924</v>
      </c>
      <c r="V466" s="262"/>
      <c r="W466" s="278">
        <f t="shared" ca="1" si="50"/>
        <v>0.22553245306803033</v>
      </c>
      <c r="X466" s="9"/>
      <c r="Y466" s="280">
        <f>IF($F466&lt;&gt;"",INDEX(DTM!$C$3:$F$100,MATCH($F466,DTM!$C$3:$C$100,0),MATCH(Y$8,DTM!$C$3:$F$3,0)),"")</f>
        <v>11.427742382271468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0.40544000000000002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4.4641497401595567</v>
      </c>
      <c r="AC466" s="262"/>
      <c r="AD466" s="278">
        <f t="shared" ca="1" si="51"/>
        <v>0.16539674787291159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79.303207739307524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38.471220866471484</v>
      </c>
      <c r="V467" s="262"/>
      <c r="W467" s="278">
        <f t="shared" ca="1" si="50"/>
        <v>0.11541366259941445</v>
      </c>
      <c r="X467" s="9"/>
      <c r="Y467" s="280">
        <f>IF($F467&lt;&gt;"",INDEX(DTM!$C$3:$F$100,MATCH($F467,DTM!$C$3:$C$100,0),MATCH(Y$8,DTM!$C$3:$F$3,0)),"")</f>
        <v>69.621911357340707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36.391092685193904</v>
      </c>
      <c r="AC467" s="262"/>
      <c r="AD467" s="278">
        <f t="shared" ca="1" si="51"/>
        <v>0.10917327805558172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223.36145086500002</v>
      </c>
      <c r="V468" s="262"/>
      <c r="W468" s="278">
        <f t="shared" si="50"/>
        <v>11.168072543250002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184.79781621000001</v>
      </c>
      <c r="AC468" s="262"/>
      <c r="AD468" s="278">
        <f t="shared" si="51"/>
        <v>9.2398908105000004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1151.6084985599998</v>
      </c>
      <c r="V469" s="262"/>
      <c r="W469" s="278">
        <f t="shared" si="50"/>
        <v>139.63253045039997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1151.6084985599998</v>
      </c>
      <c r="AC469" s="262"/>
      <c r="AD469" s="278">
        <f t="shared" si="51"/>
        <v>139.63253045039997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11.830002545824849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8.5205020172680133</v>
      </c>
      <c r="V470" s="262"/>
      <c r="W470" s="278">
        <f t="shared" ca="1" si="50"/>
        <v>1.0331108695937465</v>
      </c>
      <c r="X470" s="9"/>
      <c r="Y470" s="280">
        <f>IF($F470&lt;&gt;"",INDEX(DTM!$C$3:$F$100,MATCH($F470,DTM!$C$3:$C$100,0),MATCH(Y$8,DTM!$C$3:$F$3,0)),"")</f>
        <v>9.8207202216066474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0.68418000000000001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6.4738917380343493</v>
      </c>
      <c r="AC470" s="262"/>
      <c r="AD470" s="278">
        <f t="shared" ca="1" si="51"/>
        <v>0.78495937323666487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79.303207739307524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38.471220866471484</v>
      </c>
      <c r="V471" s="262"/>
      <c r="W471" s="278">
        <f t="shared" ca="1" si="50"/>
        <v>4.6646355300596669</v>
      </c>
      <c r="X471" s="9"/>
      <c r="Y471" s="280">
        <f>IF($F471&lt;&gt;"",INDEX(DTM!$C$3:$F$100,MATCH($F471,DTM!$C$3:$C$100,0),MATCH(Y$8,DTM!$C$3:$F$3,0)),"")</f>
        <v>69.621911357340707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36.391092685193904</v>
      </c>
      <c r="AC471" s="262"/>
      <c r="AD471" s="278">
        <f t="shared" ca="1" si="51"/>
        <v>4.412419988079761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162.97287053330831</v>
      </c>
      <c r="X486" s="261"/>
      <c r="Y486" s="264"/>
      <c r="Z486" s="265"/>
      <c r="AA486" s="265"/>
      <c r="AB486" s="265"/>
      <c r="AC486" s="265"/>
      <c r="AD486" s="266">
        <f ca="1">SUM(AD463:AD484)</f>
        <v>159.8187382424824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3.2594574106661662</v>
      </c>
      <c r="X487" s="261"/>
      <c r="Y487" s="267"/>
      <c r="Z487" s="268"/>
      <c r="AA487" s="268"/>
      <c r="AB487" s="269"/>
      <c r="AC487" s="269"/>
      <c r="AD487" s="270">
        <f ca="1">$P487*AD486</f>
        <v>3.1963747648496481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166.23232794397447</v>
      </c>
      <c r="X489" s="261"/>
      <c r="Y489" s="275"/>
      <c r="Z489" s="64"/>
      <c r="AA489" s="64"/>
      <c r="AB489" s="64"/>
      <c r="AC489" s="64"/>
      <c r="AD489" s="276">
        <f ca="1">SUM(AD486:AD487)</f>
        <v>163.01511300733205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127.28807171499999</v>
      </c>
      <c r="V508" s="262"/>
      <c r="W508" s="278">
        <f t="shared" ref="W508:W529" si="55">IFERROR(U508*$P508,"")</f>
        <v>127.28807171499999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123.503732765</v>
      </c>
      <c r="AC508" s="262"/>
      <c r="AD508" s="278">
        <f t="shared" ref="AD508:AD529" si="56">IFERROR(AB508*$P508,"")</f>
        <v>123.503732765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11.830002545824849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8.5205020172680133</v>
      </c>
      <c r="V509" s="262"/>
      <c r="W509" s="278">
        <f t="shared" ca="1" si="55"/>
        <v>20.44920484144323</v>
      </c>
      <c r="X509" s="9"/>
      <c r="Y509" s="280">
        <f>IF($F509&lt;&gt;"",INDEX(DTM!$C$3:$F$100,MATCH($F509,DTM!$C$3:$C$100,0),MATCH(Y$8,DTM!$C$3:$F$3,0)),"")</f>
        <v>9.8207202216066474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0.68418000000000001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6.4738917380343493</v>
      </c>
      <c r="AC509" s="262"/>
      <c r="AD509" s="278">
        <f t="shared" ca="1" si="56"/>
        <v>15.537340171282437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147.73727655644322</v>
      </c>
      <c r="X531" s="261"/>
      <c r="Y531" s="264"/>
      <c r="Z531" s="265"/>
      <c r="AA531" s="265"/>
      <c r="AB531" s="265"/>
      <c r="AC531" s="265"/>
      <c r="AD531" s="266">
        <f ca="1">SUM(AD508:AD529)</f>
        <v>139.04107293628243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2.9547455311288644</v>
      </c>
      <c r="X532" s="261"/>
      <c r="Y532" s="267"/>
      <c r="Z532" s="268"/>
      <c r="AA532" s="268"/>
      <c r="AB532" s="269"/>
      <c r="AC532" s="269"/>
      <c r="AD532" s="270">
        <f ca="1">$P532*AD531</f>
        <v>2.7808214587256486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150.69202208757207</v>
      </c>
      <c r="X534" s="261"/>
      <c r="Y534" s="275"/>
      <c r="Z534" s="64"/>
      <c r="AA534" s="64"/>
      <c r="AB534" s="64"/>
      <c r="AC534" s="64"/>
      <c r="AD534" s="276">
        <f ca="1">SUM(AD531:AD532)</f>
        <v>141.82189439500809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0.86673569500000003</v>
      </c>
      <c r="V553" s="262"/>
      <c r="W553" s="278">
        <f t="shared" ref="W553:W574" si="60">IFERROR(U553*$P553,"")</f>
        <v>0.2773554224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0.74466024499999994</v>
      </c>
      <c r="AC553" s="262"/>
      <c r="AD553" s="278">
        <f t="shared" ref="AD553:AD574" si="61">IFERROR(AB553*$P553,"")</f>
        <v>0.23829127839999997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0.2773554224</v>
      </c>
      <c r="X576" s="261"/>
      <c r="Y576" s="264"/>
      <c r="Z576" s="265"/>
      <c r="AA576" s="265"/>
      <c r="AB576" s="265"/>
      <c r="AC576" s="265"/>
      <c r="AD576" s="266">
        <f>SUM(AD553:AD574)</f>
        <v>0.23829127839999997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5.5471084480000002E-3</v>
      </c>
      <c r="X577" s="261"/>
      <c r="Y577" s="267"/>
      <c r="Z577" s="268"/>
      <c r="AA577" s="268"/>
      <c r="AB577" s="269"/>
      <c r="AC577" s="269"/>
      <c r="AD577" s="270">
        <f>$P577*AD576</f>
        <v>4.7658255679999999E-3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0.28290253084799999</v>
      </c>
      <c r="X579" s="261"/>
      <c r="Y579" s="275"/>
      <c r="Z579" s="64"/>
      <c r="AA579" s="64"/>
      <c r="AB579" s="64"/>
      <c r="AC579" s="64"/>
      <c r="AD579" s="276">
        <f>SUM(AD576:AD577)</f>
        <v>0.24305710396799998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196.94432348500001</v>
      </c>
      <c r="V13" s="262"/>
      <c r="W13" s="278">
        <f t="shared" ref="W13:W34" si="0">IFERROR(U13*$P13,"")</f>
        <v>196944.323485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194.34411639999999</v>
      </c>
      <c r="AC13" s="262"/>
      <c r="AD13" s="278">
        <f t="shared" ref="AD13:AD34" si="1">IFERROR(AB13*$P13,"")</f>
        <v>194344.1164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196944.323485</v>
      </c>
      <c r="X36" s="261"/>
      <c r="Y36" s="264"/>
      <c r="Z36" s="265"/>
      <c r="AA36" s="265"/>
      <c r="AB36" s="265"/>
      <c r="AC36" s="265"/>
      <c r="AD36" s="266">
        <f>SUM(AD13:AD34)</f>
        <v>194344.1164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3938.8864696999999</v>
      </c>
      <c r="X37" s="261"/>
      <c r="Y37" s="267"/>
      <c r="Z37" s="268"/>
      <c r="AA37" s="268"/>
      <c r="AB37" s="269"/>
      <c r="AC37" s="269"/>
      <c r="AD37" s="270">
        <f>$P37*AD36</f>
        <v>3886.8823280000001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200883.2099547</v>
      </c>
      <c r="X39" s="261"/>
      <c r="Y39" s="275"/>
      <c r="Z39" s="64"/>
      <c r="AA39" s="64"/>
      <c r="AB39" s="64"/>
      <c r="AC39" s="64"/>
      <c r="AD39" s="276">
        <f>SUM(AD36:AD37)</f>
        <v>198230.99872800001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282.60466674999998</v>
      </c>
      <c r="V58" s="262"/>
      <c r="W58" s="278">
        <f t="shared" ref="W58:W79" si="5">IFERROR(U58*$P58,"")</f>
        <v>10738.9773365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280.77353500000004</v>
      </c>
      <c r="AC58" s="262"/>
      <c r="AD58" s="278">
        <f t="shared" ref="AD58:AD79" si="6">IFERROR(AB58*$P58,"")</f>
        <v>10669.394330000001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315.47958543499999</v>
      </c>
      <c r="V59" s="262"/>
      <c r="W59" s="278">
        <f t="shared" si="5"/>
        <v>630.95917086999998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307.82545471999998</v>
      </c>
      <c r="AC59" s="262"/>
      <c r="AD59" s="278">
        <f t="shared" si="6"/>
        <v>615.65090943999996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353.56712583500001</v>
      </c>
      <c r="V60" s="262"/>
      <c r="W60" s="278">
        <f t="shared" si="5"/>
        <v>10076.6630862975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351.27210737500002</v>
      </c>
      <c r="AC60" s="262"/>
      <c r="AD60" s="278">
        <f t="shared" si="6"/>
        <v>10011.255060187501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392.49698683999998</v>
      </c>
      <c r="V61" s="262"/>
      <c r="W61" s="278">
        <f t="shared" si="5"/>
        <v>588.74548026000002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383.30470545500003</v>
      </c>
      <c r="AC61" s="262"/>
      <c r="AD61" s="278">
        <f t="shared" si="6"/>
        <v>574.95705818250008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194.20983340500001</v>
      </c>
      <c r="V62" s="262"/>
      <c r="W62" s="278">
        <f t="shared" si="5"/>
        <v>166049.407561275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192.67168273500002</v>
      </c>
      <c r="AC62" s="262"/>
      <c r="AD62" s="278">
        <f t="shared" si="6"/>
        <v>164734.28873842501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217.99013106499999</v>
      </c>
      <c r="V63" s="262"/>
      <c r="W63" s="278">
        <f t="shared" si="5"/>
        <v>9809.555897925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212.25258491500003</v>
      </c>
      <c r="AC63" s="262"/>
      <c r="AD63" s="278">
        <f t="shared" si="6"/>
        <v>9551.3663211750008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335.25580833499998</v>
      </c>
      <c r="V64" s="262"/>
      <c r="W64" s="278">
        <f t="shared" si="5"/>
        <v>9554.7905375475002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332.96078987499999</v>
      </c>
      <c r="AC64" s="262"/>
      <c r="AD64" s="278">
        <f t="shared" si="6"/>
        <v>9489.3825114374995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373.16023555999999</v>
      </c>
      <c r="V65" s="262"/>
      <c r="W65" s="278">
        <f t="shared" si="5"/>
        <v>559.74035333999996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364.15106735000001</v>
      </c>
      <c r="AC65" s="262"/>
      <c r="AD65" s="278">
        <f t="shared" si="6"/>
        <v>546.22660102500004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208008.83942401496</v>
      </c>
      <c r="X81" s="261"/>
      <c r="Y81" s="264"/>
      <c r="Z81" s="265"/>
      <c r="AA81" s="265"/>
      <c r="AB81" s="265"/>
      <c r="AC81" s="265"/>
      <c r="AD81" s="266">
        <f>SUM(AD58:AD79)</f>
        <v>206192.52152987252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4160.1767884802994</v>
      </c>
      <c r="X82" s="261"/>
      <c r="Y82" s="267"/>
      <c r="Z82" s="268"/>
      <c r="AA82" s="268"/>
      <c r="AB82" s="269"/>
      <c r="AC82" s="269"/>
      <c r="AD82" s="270">
        <f>$P82*AD81</f>
        <v>4123.8504305974502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212169.01621249528</v>
      </c>
      <c r="X84" s="261"/>
      <c r="Y84" s="275"/>
      <c r="Z84" s="64"/>
      <c r="AA84" s="64"/>
      <c r="AB84" s="64"/>
      <c r="AC84" s="64"/>
      <c r="AD84" s="276">
        <f>SUM(AD81:AD82)</f>
        <v>210316.37196046999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282.60466674999998</v>
      </c>
      <c r="V103" s="262"/>
      <c r="W103" s="278">
        <f t="shared" ref="W103:W124" si="10">IFERROR(U103*$P103,"")</f>
        <v>10738.9773365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280.77353500000004</v>
      </c>
      <c r="AC103" s="262"/>
      <c r="AD103" s="278">
        <f t="shared" ref="AD103:AD124" si="11">IFERROR(AB103*$P103,"")</f>
        <v>10669.394330000001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315.47958543499999</v>
      </c>
      <c r="V104" s="262"/>
      <c r="W104" s="278">
        <f t="shared" si="10"/>
        <v>630.95917086999998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307.82545471999998</v>
      </c>
      <c r="AC104" s="262"/>
      <c r="AD104" s="278">
        <f t="shared" si="11"/>
        <v>615.65090943999996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353.56712583500001</v>
      </c>
      <c r="V105" s="262"/>
      <c r="W105" s="278">
        <f t="shared" si="10"/>
        <v>10076.6630862975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351.27210737500002</v>
      </c>
      <c r="AC105" s="262"/>
      <c r="AD105" s="278">
        <f t="shared" si="11"/>
        <v>10011.255060187501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392.49698683999998</v>
      </c>
      <c r="V106" s="262"/>
      <c r="W106" s="278">
        <f t="shared" si="10"/>
        <v>588.74548026000002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383.30470545500003</v>
      </c>
      <c r="AC106" s="262"/>
      <c r="AD106" s="278">
        <f t="shared" si="11"/>
        <v>574.95705818250008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194.20983340500001</v>
      </c>
      <c r="V107" s="262"/>
      <c r="W107" s="278">
        <f t="shared" si="10"/>
        <v>166049.407561275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192.67168273500002</v>
      </c>
      <c r="AC107" s="262"/>
      <c r="AD107" s="278">
        <f t="shared" si="11"/>
        <v>164734.28873842501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217.99013106499999</v>
      </c>
      <c r="V108" s="262"/>
      <c r="W108" s="278">
        <f t="shared" si="10"/>
        <v>9809.555897925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212.25258491500003</v>
      </c>
      <c r="AC108" s="262"/>
      <c r="AD108" s="278">
        <f t="shared" si="11"/>
        <v>9551.3663211750008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335.25580833499998</v>
      </c>
      <c r="V109" s="262"/>
      <c r="W109" s="278">
        <f t="shared" si="10"/>
        <v>9554.7905375475002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332.96078987499999</v>
      </c>
      <c r="AC109" s="262"/>
      <c r="AD109" s="278">
        <f t="shared" si="11"/>
        <v>9489.3825114374995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373.16023555999999</v>
      </c>
      <c r="V110" s="262"/>
      <c r="W110" s="278">
        <f t="shared" si="10"/>
        <v>559.74035333999996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364.15106735000001</v>
      </c>
      <c r="AC110" s="262"/>
      <c r="AD110" s="278">
        <f t="shared" si="11"/>
        <v>546.22660102500004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208008.83942401496</v>
      </c>
      <c r="X126" s="261"/>
      <c r="Y126" s="264"/>
      <c r="Z126" s="265"/>
      <c r="AA126" s="265"/>
      <c r="AB126" s="265"/>
      <c r="AC126" s="265"/>
      <c r="AD126" s="266">
        <f>SUM(AD103:AD124)</f>
        <v>206192.52152987252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4160.1767884802994</v>
      </c>
      <c r="X127" s="261"/>
      <c r="Y127" s="267"/>
      <c r="Z127" s="268"/>
      <c r="AA127" s="268"/>
      <c r="AB127" s="269"/>
      <c r="AC127" s="269"/>
      <c r="AD127" s="270">
        <f>$P127*AD126</f>
        <v>4123.8504305974502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212169.01621249528</v>
      </c>
      <c r="X129" s="261"/>
      <c r="Y129" s="275"/>
      <c r="Z129" s="64"/>
      <c r="AA129" s="64"/>
      <c r="AB129" s="64"/>
      <c r="AC129" s="64"/>
      <c r="AD129" s="276">
        <f>SUM(AD126:AD127)</f>
        <v>210316.37196046999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301.47753132000003</v>
      </c>
      <c r="V148" s="262"/>
      <c r="W148" s="278">
        <f t="shared" ref="W148:W169" si="15">IFERROR(U148*$P148,"")</f>
        <v>150738.76566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274.35236633000005</v>
      </c>
      <c r="AC148" s="262"/>
      <c r="AD148" s="278">
        <f t="shared" ref="AD148:AD169" si="16">IFERROR(AB148*$P148,"")</f>
        <v>137176.18316500002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269.847782225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248.44795584000002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11.376934826883911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4.7220710912825874</v>
      </c>
      <c r="V150" s="262"/>
      <c r="W150" s="278">
        <f t="shared" ca="1" si="15"/>
        <v>993.28765405129241</v>
      </c>
      <c r="X150" s="9"/>
      <c r="Y150" s="280">
        <f>IF($F150&lt;&gt;"",INDEX(DTM!$C$3:$F$100,MATCH($F150,DTM!$C$3:$C$100,0),MATCH(Y$8,DTM!$C$3:$F$3,0)),"")</f>
        <v>8.8025346260387796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0.40544000000000002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3.4386348019656507</v>
      </c>
      <c r="AC150" s="262"/>
      <c r="AD150" s="278">
        <f t="shared" ca="1" si="16"/>
        <v>723.31683059347472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14.666064154786151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6.087245696842924</v>
      </c>
      <c r="V151" s="262"/>
      <c r="W151" s="278">
        <f t="shared" ca="1" si="15"/>
        <v>1571.7268389248429</v>
      </c>
      <c r="X151" s="9"/>
      <c r="Y151" s="280">
        <f>IF($F151&lt;&gt;"",INDEX(DTM!$C$3:$F$100,MATCH($F151,DTM!$C$3:$C$100,0),MATCH(Y$8,DTM!$C$3:$F$3,0)),"")</f>
        <v>11.427742382271468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0.40544000000000002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4.4641497401595567</v>
      </c>
      <c r="AC151" s="262"/>
      <c r="AD151" s="278">
        <f t="shared" ca="1" si="16"/>
        <v>1152.6434629091975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94.609419551934835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91.240950981725831</v>
      </c>
      <c r="V152" s="262"/>
      <c r="W152" s="278">
        <f t="shared" ca="1" si="15"/>
        <v>127.73733137441616</v>
      </c>
      <c r="X152" s="9"/>
      <c r="Y152" s="280">
        <f>IF($F152&lt;&gt;"",INDEX(DTM!$C$3:$F$100,MATCH($F152,DTM!$C$3:$C$100,0),MATCH(Y$8,DTM!$C$3:$F$3,0)),"")</f>
        <v>71.182132963988934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0.89956999999999998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61.696095486125365</v>
      </c>
      <c r="AC152" s="262"/>
      <c r="AD152" s="278">
        <f t="shared" ca="1" si="16"/>
        <v>86.37453368057551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94.609419551934835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0.79820999999999998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72.761771036059827</v>
      </c>
      <c r="V153" s="262"/>
      <c r="W153" s="278">
        <f t="shared" ca="1" si="15"/>
        <v>6017.3984646821473</v>
      </c>
      <c r="X153" s="9"/>
      <c r="Y153" s="280">
        <f>IF($F153&lt;&gt;"",INDEX(DTM!$C$3:$F$100,MATCH($F153,DTM!$C$3:$C$100,0),MATCH(Y$8,DTM!$C$3:$F$3,0)),"")</f>
        <v>71.182132963988934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0.73485999999999996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50.39962729852494</v>
      </c>
      <c r="AC153" s="262"/>
      <c r="AD153" s="278">
        <f t="shared" ca="1" si="16"/>
        <v>4168.0491775880118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94.609419551934835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0.79820999999999998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72.761771036059827</v>
      </c>
      <c r="V154" s="262"/>
      <c r="W154" s="278">
        <f t="shared" ca="1" si="15"/>
        <v>1167.8264251287601</v>
      </c>
      <c r="X154" s="9"/>
      <c r="Y154" s="280">
        <f>IF($F154&lt;&gt;"",INDEX(DTM!$C$3:$F$100,MATCH($F154,DTM!$C$3:$C$100,0),MATCH(Y$8,DTM!$C$3:$F$3,0)),"")</f>
        <v>71.182132963988934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0.73485999999999996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50.39962729852494</v>
      </c>
      <c r="AC154" s="262"/>
      <c r="AD154" s="278">
        <f t="shared" ca="1" si="16"/>
        <v>808.91401814132519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160616.74237416143</v>
      </c>
      <c r="X171" s="261"/>
      <c r="Y171" s="264"/>
      <c r="Z171" s="265"/>
      <c r="AA171" s="265"/>
      <c r="AB171" s="265"/>
      <c r="AC171" s="265"/>
      <c r="AD171" s="266">
        <f ca="1">SUM(AD148:AD169)</f>
        <v>144115.48118791266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3212.3348474832287</v>
      </c>
      <c r="X172" s="261"/>
      <c r="Y172" s="267"/>
      <c r="Z172" s="268"/>
      <c r="AA172" s="268"/>
      <c r="AB172" s="269"/>
      <c r="AC172" s="269"/>
      <c r="AD172" s="270">
        <f ca="1">$P172*AD171</f>
        <v>2882.3096237582536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163829.07722164466</v>
      </c>
      <c r="X174" s="261"/>
      <c r="Y174" s="275"/>
      <c r="Z174" s="64"/>
      <c r="AA174" s="64"/>
      <c r="AB174" s="64"/>
      <c r="AC174" s="64"/>
      <c r="AD174" s="276">
        <f ca="1">SUM(AD171:AD172)</f>
        <v>146997.79081167091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301.47753132000003</v>
      </c>
      <c r="V193" s="262"/>
      <c r="W193" s="278">
        <f t="shared" ref="W193:W214" si="20">IFERROR(U193*$P193,"")</f>
        <v>301477.53132000001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274.35236633000005</v>
      </c>
      <c r="AC193" s="262"/>
      <c r="AD193" s="278">
        <f t="shared" ref="AD193:AD214" si="21">IFERROR(AB193*$P193,"")</f>
        <v>274352.36633000005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269.847782225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248.44795584000002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11.376934826883911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4.7220710912825874</v>
      </c>
      <c r="V195" s="262"/>
      <c r="W195" s="278">
        <f t="shared" ca="1" si="20"/>
        <v>1986.5753081025848</v>
      </c>
      <c r="X195" s="9"/>
      <c r="Y195" s="280">
        <f>IF($F195&lt;&gt;"",INDEX(DTM!$C$3:$F$100,MATCH($F195,DTM!$C$3:$C$100,0),MATCH(Y$8,DTM!$C$3:$F$3,0)),"")</f>
        <v>8.8025346260387796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0.40544000000000002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3.4386348019656507</v>
      </c>
      <c r="AC195" s="262"/>
      <c r="AD195" s="278">
        <f t="shared" ca="1" si="21"/>
        <v>1446.6336611869494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14.666064154786151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6.087245696842924</v>
      </c>
      <c r="V196" s="262"/>
      <c r="W196" s="278">
        <f t="shared" ca="1" si="20"/>
        <v>3143.4536778496858</v>
      </c>
      <c r="X196" s="9"/>
      <c r="Y196" s="280">
        <f>IF($F196&lt;&gt;"",INDEX(DTM!$C$3:$F$100,MATCH($F196,DTM!$C$3:$C$100,0),MATCH(Y$8,DTM!$C$3:$F$3,0)),"")</f>
        <v>11.427742382271468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4.4641497401595567</v>
      </c>
      <c r="AC196" s="262"/>
      <c r="AD196" s="278">
        <f t="shared" ca="1" si="21"/>
        <v>2305.286925818395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94.609419551934835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91.240950981725831</v>
      </c>
      <c r="V197" s="262"/>
      <c r="W197" s="278">
        <f t="shared" ca="1" si="20"/>
        <v>255.47466274883232</v>
      </c>
      <c r="X197" s="9"/>
      <c r="Y197" s="280">
        <f>IF($F197&lt;&gt;"",INDEX(DTM!$C$3:$F$100,MATCH($F197,DTM!$C$3:$C$100,0),MATCH(Y$8,DTM!$C$3:$F$3,0)),"")</f>
        <v>71.182132963988934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0.89956999999999998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61.696095486125365</v>
      </c>
      <c r="AC197" s="262"/>
      <c r="AD197" s="278">
        <f t="shared" ca="1" si="21"/>
        <v>172.74906736115102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94.609419551934835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0.79820999999999998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72.761771036059827</v>
      </c>
      <c r="V198" s="262"/>
      <c r="W198" s="278">
        <f t="shared" ca="1" si="20"/>
        <v>12034.796929364295</v>
      </c>
      <c r="X198" s="9"/>
      <c r="Y198" s="280">
        <f>IF($F198&lt;&gt;"",INDEX(DTM!$C$3:$F$100,MATCH($F198,DTM!$C$3:$C$100,0),MATCH(Y$8,DTM!$C$3:$F$3,0)),"")</f>
        <v>71.182132963988934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0.73485999999999996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50.39962729852494</v>
      </c>
      <c r="AC198" s="262"/>
      <c r="AD198" s="278">
        <f t="shared" ca="1" si="21"/>
        <v>8336.0983551760237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94.609419551934835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0.79820999999999998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72.761771036059827</v>
      </c>
      <c r="V199" s="262"/>
      <c r="W199" s="278">
        <f t="shared" ca="1" si="20"/>
        <v>2335.6528502575202</v>
      </c>
      <c r="X199" s="9"/>
      <c r="Y199" s="280">
        <f>IF($F199&lt;&gt;"",INDEX(DTM!$C$3:$F$100,MATCH($F199,DTM!$C$3:$C$100,0),MATCH(Y$8,DTM!$C$3:$F$3,0)),"")</f>
        <v>71.182132963988934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0.73485999999999996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50.39962729852494</v>
      </c>
      <c r="AC199" s="262"/>
      <c r="AD199" s="278">
        <f t="shared" ca="1" si="21"/>
        <v>1617.8280362826504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321233.48474832287</v>
      </c>
      <c r="X216" s="261"/>
      <c r="Y216" s="264"/>
      <c r="Z216" s="265"/>
      <c r="AA216" s="265"/>
      <c r="AB216" s="265"/>
      <c r="AC216" s="265"/>
      <c r="AD216" s="266">
        <f ca="1">SUM(AD193:AD214)</f>
        <v>288230.96237582533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6424.6696949664574</v>
      </c>
      <c r="X217" s="261"/>
      <c r="Y217" s="267"/>
      <c r="Z217" s="268"/>
      <c r="AA217" s="268"/>
      <c r="AB217" s="269"/>
      <c r="AC217" s="269"/>
      <c r="AD217" s="270">
        <f ca="1">$P217*AD216</f>
        <v>5764.6192475165071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327658.15444328933</v>
      </c>
      <c r="X219" s="261"/>
      <c r="Y219" s="275"/>
      <c r="Z219" s="64"/>
      <c r="AA219" s="64"/>
      <c r="AB219" s="64"/>
      <c r="AC219" s="64"/>
      <c r="AD219" s="276">
        <f ca="1">SUM(AD216:AD217)</f>
        <v>293995.58162334183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301.47753132000003</v>
      </c>
      <c r="V238" s="262"/>
      <c r="W238" s="278">
        <f t="shared" ref="W238:W259" si="25">IFERROR(U238*$P238,"")</f>
        <v>301477.53132000001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274.35236633000005</v>
      </c>
      <c r="AC238" s="262"/>
      <c r="AD238" s="278">
        <f t="shared" ref="AD238:AD259" si="26">IFERROR(AB238*$P238,"")</f>
        <v>274352.36633000005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269.847782225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248.44795584000002</v>
      </c>
      <c r="AC239" s="262"/>
      <c r="AD239" s="278">
        <f t="shared" si="26"/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11.376934826883911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62"/>
      <c r="W240" s="278">
        <f t="shared" ca="1" si="25"/>
        <v>1986.5753081025848</v>
      </c>
      <c r="X240" s="9"/>
      <c r="Y240" s="280">
        <f>IF($F240&lt;&gt;"",INDEX(DTM!$C$3:$F$100,MATCH($F240,DTM!$C$3:$C$100,0),MATCH(Y$8,DTM!$C$3:$F$3,0)),"")</f>
        <v>8.8025346260387796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62"/>
      <c r="AD240" s="278">
        <f t="shared" ca="1" si="26"/>
        <v>1446.6336611869494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14.666064154786151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62"/>
      <c r="W241" s="278">
        <f t="shared" ca="1" si="25"/>
        <v>3143.4536778496858</v>
      </c>
      <c r="X241" s="9"/>
      <c r="Y241" s="280">
        <f>IF($F241&lt;&gt;"",INDEX(DTM!$C$3:$F$100,MATCH($F241,DTM!$C$3:$C$100,0),MATCH(Y$8,DTM!$C$3:$F$3,0)),"")</f>
        <v>11.427742382271468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62"/>
      <c r="AD241" s="278">
        <f t="shared" ca="1" si="26"/>
        <v>2305.286925818395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94.609419551934835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91.240950981725831</v>
      </c>
      <c r="V242" s="262"/>
      <c r="W242" s="278">
        <f t="shared" ca="1" si="25"/>
        <v>255.47466274883232</v>
      </c>
      <c r="X242" s="9"/>
      <c r="Y242" s="280">
        <f>IF($F242&lt;&gt;"",INDEX(DTM!$C$3:$F$100,MATCH($F242,DTM!$C$3:$C$100,0),MATCH(Y$8,DTM!$C$3:$F$3,0)),"")</f>
        <v>71.182132963988934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0.89956999999999998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61.696095486125365</v>
      </c>
      <c r="AC242" s="262"/>
      <c r="AD242" s="278">
        <f t="shared" ca="1" si="26"/>
        <v>172.74906736115102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94.609419551934835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0.79820999999999998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72.761771036059827</v>
      </c>
      <c r="V243" s="262"/>
      <c r="W243" s="278">
        <f t="shared" ca="1" si="25"/>
        <v>12034.796929364295</v>
      </c>
      <c r="X243" s="9"/>
      <c r="Y243" s="280">
        <f>IF($F243&lt;&gt;"",INDEX(DTM!$C$3:$F$100,MATCH($F243,DTM!$C$3:$C$100,0),MATCH(Y$8,DTM!$C$3:$F$3,0)),"")</f>
        <v>71.182132963988934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0.73485999999999996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50.39962729852494</v>
      </c>
      <c r="AC243" s="262"/>
      <c r="AD243" s="278">
        <f t="shared" ca="1" si="26"/>
        <v>8336.0983551760237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94.609419551934835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0.79820999999999998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72.761771036059827</v>
      </c>
      <c r="V244" s="262"/>
      <c r="W244" s="278">
        <f t="shared" ca="1" si="25"/>
        <v>2335.6528502575202</v>
      </c>
      <c r="X244" s="9"/>
      <c r="Y244" s="280">
        <f>IF($F244&lt;&gt;"",INDEX(DTM!$C$3:$F$100,MATCH($F244,DTM!$C$3:$C$100,0),MATCH(Y$8,DTM!$C$3:$F$3,0)),"")</f>
        <v>71.182132963988934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0.73485999999999996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50.39962729852494</v>
      </c>
      <c r="AC244" s="262"/>
      <c r="AD244" s="278">
        <f t="shared" ca="1" si="26"/>
        <v>1617.8280362826504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321233.48474832287</v>
      </c>
      <c r="X261" s="261"/>
      <c r="Y261" s="264"/>
      <c r="Z261" s="265"/>
      <c r="AA261" s="265"/>
      <c r="AB261" s="265"/>
      <c r="AC261" s="265"/>
      <c r="AD261" s="266">
        <f ca="1">SUM(AD238:AD259)</f>
        <v>288230.96237582533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6424.6696949664574</v>
      </c>
      <c r="X262" s="261"/>
      <c r="Y262" s="267"/>
      <c r="Z262" s="268"/>
      <c r="AA262" s="268"/>
      <c r="AB262" s="269"/>
      <c r="AC262" s="269"/>
      <c r="AD262" s="270">
        <f ca="1">$P262*AD261</f>
        <v>5764.6192475165071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327658.15444328933</v>
      </c>
      <c r="X264" s="261"/>
      <c r="Y264" s="275"/>
      <c r="Z264" s="64"/>
      <c r="AA264" s="64"/>
      <c r="AB264" s="64"/>
      <c r="AC264" s="64"/>
      <c r="AD264" s="276">
        <f ca="1">SUM(AD261:AD262)</f>
        <v>293995.58162334183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262"/>
      <c r="W13" s="278">
        <f t="shared" ref="W13:W34" si="0">IFERROR(U13*$P13,"")</f>
        <v>11.903577129499999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262"/>
      <c r="AD13" s="278">
        <f t="shared" ref="AD13:AD34" si="1">IFERROR(AB13*$P13,"")</f>
        <v>11.501948899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262"/>
      <c r="W14" s="278">
        <f t="shared" si="0"/>
        <v>7.265930784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62"/>
      <c r="AD14" s="278">
        <f t="shared" si="1"/>
        <v>6.5957365635000018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262"/>
      <c r="W15" s="278">
        <f t="shared" si="0"/>
        <v>0.99271755940000017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262"/>
      <c r="AD15" s="278">
        <f t="shared" si="1"/>
        <v>0.83597268160000004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20.162225472899998</v>
      </c>
      <c r="X36" s="261"/>
      <c r="Y36" s="264"/>
      <c r="Z36" s="265"/>
      <c r="AA36" s="265"/>
      <c r="AB36" s="265"/>
      <c r="AC36" s="265"/>
      <c r="AD36" s="266">
        <f>SUM(AD13:AD34)</f>
        <v>18.933658144100004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0.40324450945799994</v>
      </c>
      <c r="X37" s="261"/>
      <c r="Y37" s="267"/>
      <c r="Z37" s="268"/>
      <c r="AA37" s="268"/>
      <c r="AB37" s="269"/>
      <c r="AC37" s="269"/>
      <c r="AD37" s="270">
        <f>$P37*AD36</f>
        <v>0.37867316288200009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20.565469982357996</v>
      </c>
      <c r="X39" s="261"/>
      <c r="Y39" s="275"/>
      <c r="Z39" s="64"/>
      <c r="AA39" s="64"/>
      <c r="AB39" s="64"/>
      <c r="AC39" s="64"/>
      <c r="AD39" s="276">
        <f>SUM(AD36:AD37)</f>
        <v>19.312331306982003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12.585978895</v>
      </c>
      <c r="V58" s="262"/>
      <c r="W58" s="278">
        <f t="shared" ref="W58:W79" si="5">IFERROR(U58*$P58,"")</f>
        <v>12.585978895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11.829111104999999</v>
      </c>
      <c r="AC58" s="262"/>
      <c r="AD58" s="278">
        <f t="shared" ref="AD58:AD79" si="6">IFERROR(AB58*$P58,"")</f>
        <v>11.829111104999999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12.585978895</v>
      </c>
      <c r="X81" s="261"/>
      <c r="Y81" s="264"/>
      <c r="Z81" s="265"/>
      <c r="AA81" s="265"/>
      <c r="AB81" s="265"/>
      <c r="AC81" s="265"/>
      <c r="AD81" s="266">
        <f>SUM(AD58:AD79)</f>
        <v>11.829111104999999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0.25171957789999999</v>
      </c>
      <c r="X82" s="261"/>
      <c r="Y82" s="267"/>
      <c r="Z82" s="268"/>
      <c r="AA82" s="268"/>
      <c r="AB82" s="269"/>
      <c r="AC82" s="269"/>
      <c r="AD82" s="270">
        <f>$P82*AD81</f>
        <v>0.23658222209999999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12.8376984729</v>
      </c>
      <c r="X84" s="261"/>
      <c r="Y84" s="275"/>
      <c r="Z84" s="64"/>
      <c r="AA84" s="64"/>
      <c r="AB84" s="64"/>
      <c r="AC84" s="64"/>
      <c r="AD84" s="276">
        <f>SUM(AD81:AD82)</f>
        <v>12.065693327099998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12.219752545</v>
      </c>
      <c r="V103" s="262"/>
      <c r="W103" s="278">
        <f t="shared" ref="W103:W124" si="10">IFERROR(U103*$P103,"")</f>
        <v>12.219752545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11.462884755000001</v>
      </c>
      <c r="AC103" s="262"/>
      <c r="AD103" s="278">
        <f t="shared" ref="AD103:AD124" si="11">IFERROR(AB103*$P103,"")</f>
        <v>11.462884755000001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12.219752545</v>
      </c>
      <c r="X126" s="261"/>
      <c r="Y126" s="264"/>
      <c r="Z126" s="265"/>
      <c r="AA126" s="265"/>
      <c r="AB126" s="265"/>
      <c r="AC126" s="265"/>
      <c r="AD126" s="266">
        <f>SUM(AD103:AD124)</f>
        <v>11.462884755000001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0.24439505090000002</v>
      </c>
      <c r="X127" s="261"/>
      <c r="Y127" s="267"/>
      <c r="Z127" s="268"/>
      <c r="AA127" s="268"/>
      <c r="AB127" s="269"/>
      <c r="AC127" s="269"/>
      <c r="AD127" s="270">
        <f>$P127*AD126</f>
        <v>0.22925769510000002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12.4641475959</v>
      </c>
      <c r="X129" s="261"/>
      <c r="Y129" s="275"/>
      <c r="Z129" s="64"/>
      <c r="AA129" s="64"/>
      <c r="AB129" s="64"/>
      <c r="AC129" s="64"/>
      <c r="AD129" s="276">
        <f>SUM(AD126:AD127)</f>
        <v>11.6921424501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29.224862730000002</v>
      </c>
      <c r="V148" s="262"/>
      <c r="W148" s="278">
        <f t="shared" ref="W148:W169" si="15">IFERROR(U148*$P148,"")</f>
        <v>11.689945092000002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27.515806430000001</v>
      </c>
      <c r="AC148" s="262"/>
      <c r="AD148" s="278">
        <f t="shared" ref="AD148:AD169" si="16">IFERROR(AB148*$P148,"")</f>
        <v>11.006322572000002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30.445617230000003</v>
      </c>
      <c r="V149" s="262"/>
      <c r="W149" s="278">
        <f t="shared" si="15"/>
        <v>18.267370338000003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28.73656093</v>
      </c>
      <c r="AC149" s="262"/>
      <c r="AD149" s="278">
        <f t="shared" si="16"/>
        <v>17.241936557999999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29.957315430000005</v>
      </c>
      <c r="X171" s="261"/>
      <c r="Y171" s="264"/>
      <c r="Z171" s="265"/>
      <c r="AA171" s="265"/>
      <c r="AB171" s="265"/>
      <c r="AC171" s="265"/>
      <c r="AD171" s="266">
        <f>SUM(AD148:AD169)</f>
        <v>28.248259130000001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0.59914630860000007</v>
      </c>
      <c r="X172" s="261"/>
      <c r="Y172" s="267"/>
      <c r="Z172" s="268"/>
      <c r="AA172" s="268"/>
      <c r="AB172" s="269"/>
      <c r="AC172" s="269"/>
      <c r="AD172" s="270">
        <f>$P172*AD171</f>
        <v>0.56496518260000006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30.556461738600007</v>
      </c>
      <c r="X174" s="261"/>
      <c r="Y174" s="275"/>
      <c r="Z174" s="64"/>
      <c r="AA174" s="64"/>
      <c r="AB174" s="64"/>
      <c r="AC174" s="64"/>
      <c r="AD174" s="276">
        <f>SUM(AD171:AD172)</f>
        <v>28.813224312600003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349.28227754000005</v>
      </c>
      <c r="V193" s="262"/>
      <c r="W193" s="278">
        <f t="shared" ref="W193:W214" si="20">IFERROR(U193*$P193,"")</f>
        <v>349.28227754000005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335.80514785999998</v>
      </c>
      <c r="AC193" s="262"/>
      <c r="AD193" s="278">
        <f t="shared" ref="AD193:AD214" si="21">IFERROR(AB193*$P193,"")</f>
        <v>335.80514785999998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349.28227754000005</v>
      </c>
      <c r="X216" s="261"/>
      <c r="Y216" s="264"/>
      <c r="Z216" s="265"/>
      <c r="AA216" s="265"/>
      <c r="AB216" s="265"/>
      <c r="AC216" s="265"/>
      <c r="AD216" s="266">
        <f>SUM(AD193:AD214)</f>
        <v>335.80514785999998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6.985645550800001</v>
      </c>
      <c r="X217" s="261"/>
      <c r="Y217" s="267"/>
      <c r="Z217" s="268"/>
      <c r="AA217" s="268"/>
      <c r="AB217" s="269"/>
      <c r="AC217" s="269"/>
      <c r="AD217" s="270">
        <f>$P217*AD216</f>
        <v>6.7161029571999995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356.26792309080008</v>
      </c>
      <c r="X219" s="261"/>
      <c r="Y219" s="275"/>
      <c r="Z219" s="64"/>
      <c r="AA219" s="64"/>
      <c r="AB219" s="64"/>
      <c r="AC219" s="64"/>
      <c r="AD219" s="276">
        <f>SUM(AD216:AD217)</f>
        <v>342.52125081719998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21.668392375</v>
      </c>
      <c r="V238" s="262"/>
      <c r="W238" s="278">
        <f t="shared" ref="W238:W259" si="25">IFERROR(U238*$P238,"")</f>
        <v>21.668392375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17.920676060000002</v>
      </c>
      <c r="AC238" s="262"/>
      <c r="AD238" s="278">
        <f t="shared" ref="AD238:AD259" si="26">IFERROR(AB238*$P238,"")</f>
        <v>17.920676060000002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173.45700690500001</v>
      </c>
      <c r="V239" s="262"/>
      <c r="W239" s="278">
        <f t="shared" si="25"/>
        <v>173.45700690500001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168.18334746500003</v>
      </c>
      <c r="AC239" s="262"/>
      <c r="AD239" s="278">
        <f t="shared" si="26"/>
        <v>168.18334746500003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32.264541434999998</v>
      </c>
      <c r="V240" s="262"/>
      <c r="W240" s="278">
        <f t="shared" si="25"/>
        <v>32.264541434999998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28.68773075</v>
      </c>
      <c r="AC240" s="262"/>
      <c r="AD240" s="278">
        <f t="shared" si="26"/>
        <v>28.68773075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227.38994071500002</v>
      </c>
      <c r="X261" s="261"/>
      <c r="Y261" s="264"/>
      <c r="Z261" s="265"/>
      <c r="AA261" s="265"/>
      <c r="AB261" s="265"/>
      <c r="AC261" s="265"/>
      <c r="AD261" s="266">
        <f>SUM(AD238:AD259)</f>
        <v>214.79175427500002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4.547798814300001</v>
      </c>
      <c r="X262" s="261"/>
      <c r="Y262" s="267"/>
      <c r="Z262" s="268"/>
      <c r="AA262" s="268"/>
      <c r="AB262" s="269"/>
      <c r="AC262" s="269"/>
      <c r="AD262" s="270">
        <f>$P262*AD261</f>
        <v>4.2958350855000003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231.93773952930002</v>
      </c>
      <c r="X264" s="261"/>
      <c r="Y264" s="275"/>
      <c r="Z264" s="64"/>
      <c r="AA264" s="64"/>
      <c r="AB264" s="64"/>
      <c r="AC264" s="64"/>
      <c r="AD264" s="276">
        <f>SUM(AD261:AD262)</f>
        <v>219.0875893605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349.28227754000005</v>
      </c>
      <c r="V283" s="262"/>
      <c r="W283" s="278">
        <f t="shared" ref="W283:W304" si="30">IFERROR(U283*$P283,"")</f>
        <v>251.48323982880007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335.80514785999998</v>
      </c>
      <c r="AC283" s="262"/>
      <c r="AD283" s="278">
        <f t="shared" ref="AD283:AD304" si="31">IFERROR(AB283*$P283,"")</f>
        <v>241.77970645920001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251.48323982880007</v>
      </c>
      <c r="X306" s="261"/>
      <c r="Y306" s="264"/>
      <c r="Z306" s="265"/>
      <c r="AA306" s="265"/>
      <c r="AB306" s="265"/>
      <c r="AC306" s="265"/>
      <c r="AD306" s="266">
        <f>SUM(AD283:AD304)</f>
        <v>241.77970645920001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5.0296647965760011</v>
      </c>
      <c r="X307" s="261"/>
      <c r="Y307" s="267"/>
      <c r="Z307" s="268"/>
      <c r="AA307" s="268"/>
      <c r="AB307" s="269"/>
      <c r="AC307" s="269"/>
      <c r="AD307" s="270">
        <f>$P307*AD306</f>
        <v>4.8355941291840008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256.51290462537605</v>
      </c>
      <c r="X309" s="261"/>
      <c r="Y309" s="275"/>
      <c r="Z309" s="64"/>
      <c r="AA309" s="64"/>
      <c r="AB309" s="64"/>
      <c r="AC309" s="64"/>
      <c r="AD309" s="276">
        <f>SUM(AD306:AD307)</f>
        <v>246.615300588384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286.14485480000002</v>
      </c>
      <c r="V13" s="262"/>
      <c r="W13" s="278">
        <f t="shared" ref="W13:W34" si="0">IFERROR(U13*$P13,"")</f>
        <v>286.14485480000002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262.718575945</v>
      </c>
      <c r="AC13" s="262"/>
      <c r="AD13" s="278">
        <f t="shared" ref="AD13:AD34" si="1">IFERROR(AB13*$P13,"")</f>
        <v>262.718575945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268.55378245499998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248.15497476000002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94.609419551934835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0.79820999999999998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72.761771036059827</v>
      </c>
      <c r="V15" s="262"/>
      <c r="W15" s="278">
        <f t="shared" ca="1" si="0"/>
        <v>1.266054816027441</v>
      </c>
      <c r="X15" s="9"/>
      <c r="Y15" s="280">
        <f>IF($F15&lt;&gt;"",INDEX(DTM!$C$3:$F$100,MATCH($F15,DTM!$C$3:$C$100,0),MATCH(Y$8,DTM!$C$3:$F$3,0)),"")</f>
        <v>71.182132963988934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50.39962729852494</v>
      </c>
      <c r="AC15" s="262"/>
      <c r="AD15" s="278">
        <f t="shared" ca="1" si="1"/>
        <v>0.87695351499433394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0.89956999999999998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21.668392375</v>
      </c>
      <c r="AC16" s="262"/>
      <c r="AD16" s="278">
        <f t="shared" ca="1" si="1"/>
        <v>14.075787686799998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94.609419551934835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262"/>
      <c r="W17" s="278">
        <f t="shared" ca="1" si="0"/>
        <v>1.37773835982406</v>
      </c>
      <c r="X17" s="9"/>
      <c r="Y17" s="280">
        <f>IF($F17&lt;&gt;"",INDEX(DTM!$C$3:$F$100,MATCH($F17,DTM!$C$3:$C$100,0),MATCH(Y$8,DTM!$C$3:$F$3,0)),"")</f>
        <v>71.182132963988934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262"/>
      <c r="AD17" s="278">
        <f t="shared" ca="1" si="1"/>
        <v>0.93161104184049304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303.85568831665154</v>
      </c>
      <c r="X36" s="261"/>
      <c r="Y36" s="264"/>
      <c r="Z36" s="265"/>
      <c r="AA36" s="265"/>
      <c r="AB36" s="265"/>
      <c r="AC36" s="265"/>
      <c r="AD36" s="266">
        <f ca="1">SUM(AD13:AD34)</f>
        <v>278.60292818863479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303.85568831665154</v>
      </c>
      <c r="X39" s="261"/>
      <c r="Y39" s="275"/>
      <c r="Z39" s="64"/>
      <c r="AA39" s="64"/>
      <c r="AB39" s="64"/>
      <c r="AC39" s="64"/>
      <c r="AD39" s="276">
        <f ca="1">SUM(AD36:AD37)</f>
        <v>278.60292818863479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366.72685934500004</v>
      </c>
      <c r="V58" s="262"/>
      <c r="W58" s="278">
        <f t="shared" ref="W58:W79" si="5">IFERROR(U58*$P58,"")</f>
        <v>29.338148747600002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329.31073391999996</v>
      </c>
      <c r="AC58" s="262"/>
      <c r="AD58" s="278">
        <f t="shared" ref="AD58:AD79" si="6">IFERROR(AB58*$P58,"")</f>
        <v>26.344858713599997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292.41953293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267.98002783999999</v>
      </c>
      <c r="AC59" s="262"/>
      <c r="AD59" s="278">
        <f t="shared" si="6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14.666064154786151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262"/>
      <c r="W60" s="278">
        <f t="shared" ca="1" si="5"/>
        <v>0.54054741787965166</v>
      </c>
      <c r="X60" s="9"/>
      <c r="Y60" s="280">
        <f>IF($F60&lt;&gt;"",INDEX(DTM!$C$3:$F$100,MATCH($F60,DTM!$C$3:$C$100,0),MATCH(Y$8,DTM!$C$3:$F$3,0)),"")</f>
        <v>11.427742382271468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262"/>
      <c r="AD60" s="278">
        <f t="shared" ca="1" si="6"/>
        <v>0.39641649692616865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11.376934826883911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262"/>
      <c r="W61" s="278">
        <f t="shared" ca="1" si="5"/>
        <v>0.35812187156287145</v>
      </c>
      <c r="X61" s="9"/>
      <c r="Y61" s="280">
        <f>IF($F61&lt;&gt;"",INDEX(DTM!$C$3:$F$100,MATCH($F61,DTM!$C$3:$C$100,0),MATCH(Y$8,DTM!$C$3:$F$3,0)),"")</f>
        <v>8.8025346260387796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262"/>
      <c r="AD61" s="278">
        <f t="shared" ca="1" si="6"/>
        <v>0.26078606338107496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94.609419551934835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262"/>
      <c r="W62" s="278">
        <f t="shared" ca="1" si="5"/>
        <v>1.8277756884258229</v>
      </c>
      <c r="X62" s="9"/>
      <c r="Y62" s="280">
        <f>IF($F62&lt;&gt;"",INDEX(DTM!$C$3:$F$100,MATCH($F62,DTM!$C$3:$C$100,0),MATCH(Y$8,DTM!$C$3:$F$3,0)),"")</f>
        <v>71.182132963988934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262"/>
      <c r="AD62" s="278">
        <f t="shared" ca="1" si="6"/>
        <v>1.2660386377389465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32.064593725468349</v>
      </c>
      <c r="X81" s="261"/>
      <c r="Y81" s="264"/>
      <c r="Z81" s="265"/>
      <c r="AA81" s="265"/>
      <c r="AB81" s="265"/>
      <c r="AC81" s="265"/>
      <c r="AD81" s="266">
        <f ca="1">SUM(AD58:AD79)</f>
        <v>28.268099911646189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32.064593725468349</v>
      </c>
      <c r="X84" s="261"/>
      <c r="Y84" s="275"/>
      <c r="Z84" s="64"/>
      <c r="AA84" s="64"/>
      <c r="AB84" s="64"/>
      <c r="AC84" s="64"/>
      <c r="AD84" s="276">
        <f ca="1">SUM(AD81:AD82)</f>
        <v>28.268099911646189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62"/>
      <c r="W103" s="278">
        <f t="shared" ref="W103:W124" si="10">IFERROR(U103*$P103,"")</f>
        <v>18.765529730587499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62"/>
      <c r="AD103" s="278">
        <f t="shared" ref="AD103:AD124" si="11">IFERROR(AB103*$P103,"")</f>
        <v>16.065709078387503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62"/>
      <c r="W105" s="278">
        <f t="shared" si="10"/>
        <v>15.359578349543998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15.359578349543998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11.376934826883911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4.7220710912825874</v>
      </c>
      <c r="V106" s="262"/>
      <c r="W106" s="278">
        <f t="shared" ca="1" si="10"/>
        <v>3.2062862709808772E-2</v>
      </c>
      <c r="X106" s="9"/>
      <c r="Y106" s="280">
        <f>IF($F106&lt;&gt;"",INDEX(DTM!$C$3:$F$100,MATCH($F106,DTM!$C$3:$C$100,0),MATCH(Y$8,DTM!$C$3:$F$3,0)),"")</f>
        <v>8.8025346260387796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3.4386348019656507</v>
      </c>
      <c r="AC106" s="262"/>
      <c r="AD106" s="278">
        <f t="shared" ca="1" si="11"/>
        <v>2.3348330305346769E-2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11.376934826883911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62"/>
      <c r="W107" s="278">
        <f t="shared" ca="1" si="10"/>
        <v>9.1608179170882195E-2</v>
      </c>
      <c r="X107" s="9"/>
      <c r="Y107" s="280">
        <f>IF($F107&lt;&gt;"",INDEX(DTM!$C$3:$F$100,MATCH($F107,DTM!$C$3:$C$100,0),MATCH(Y$8,DTM!$C$3:$F$3,0)),"")</f>
        <v>8.8025346260387796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62"/>
      <c r="AD107" s="278">
        <f t="shared" ca="1" si="11"/>
        <v>6.6709515158133628E-2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14.666064154786151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6.087245696842924</v>
      </c>
      <c r="V108" s="262"/>
      <c r="W108" s="278">
        <f t="shared" ca="1" si="10"/>
        <v>1.2355434772024503</v>
      </c>
      <c r="X108" s="9"/>
      <c r="Y108" s="280">
        <f>IF($F108&lt;&gt;"",INDEX(DTM!$C$3:$F$100,MATCH($F108,DTM!$C$3:$C$100,0),MATCH(Y$8,DTM!$C$3:$F$3,0)),"")</f>
        <v>11.427742382271468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4.4641497401595567</v>
      </c>
      <c r="AC108" s="262"/>
      <c r="AD108" s="278">
        <f t="shared" ca="1" si="11"/>
        <v>0.90609963313453545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79.303207739307524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62"/>
      <c r="W109" s="278">
        <f t="shared" ca="1" si="10"/>
        <v>0.51310990830656344</v>
      </c>
      <c r="X109" s="9"/>
      <c r="Y109" s="280">
        <f>IF($F109&lt;&gt;"",INDEX(DTM!$C$3:$F$100,MATCH($F109,DTM!$C$3:$C$100,0),MATCH(Y$8,DTM!$C$3:$F$3,0)),"")</f>
        <v>69.621911357340707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62"/>
      <c r="AD109" s="278">
        <f t="shared" ca="1" si="11"/>
        <v>0.48536619868877373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7.5059660937500006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43.503398601271201</v>
      </c>
      <c r="X126" s="261"/>
      <c r="Y126" s="264"/>
      <c r="Z126" s="265"/>
      <c r="AA126" s="265"/>
      <c r="AB126" s="265"/>
      <c r="AC126" s="265"/>
      <c r="AD126" s="266">
        <f ca="1">SUM(AD103:AD124)</f>
        <v>40.412777198968286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0.87006797202542407</v>
      </c>
      <c r="X127" s="261"/>
      <c r="Y127" s="267"/>
      <c r="Z127" s="268"/>
      <c r="AA127" s="268"/>
      <c r="AB127" s="269"/>
      <c r="AC127" s="269"/>
      <c r="AD127" s="270">
        <f ca="1">$P127*AD126</f>
        <v>0.80825554397936572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44.373466573296625</v>
      </c>
      <c r="X129" s="261"/>
      <c r="Y129" s="275"/>
      <c r="Z129" s="64"/>
      <c r="AA129" s="64"/>
      <c r="AB129" s="64"/>
      <c r="AC129" s="64"/>
      <c r="AD129" s="276">
        <f ca="1">SUM(AD126:AD127)</f>
        <v>41.221032742947649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5.3469047099999996</v>
      </c>
      <c r="V148" s="262"/>
      <c r="W148" s="278">
        <f t="shared" ref="W148:W169" si="16">IFERROR(U148*$P148,"")</f>
        <v>0.41130036230769229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4.1627728450000001</v>
      </c>
      <c r="AC148" s="262"/>
      <c r="AD148" s="278">
        <f t="shared" ref="AD148:AD169" si="17">IFERROR(AB148*$P148,"")</f>
        <v>0.3202132957692308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7.8372438900000008</v>
      </c>
      <c r="V149" s="262"/>
      <c r="W149" s="278">
        <f t="shared" si="16"/>
        <v>7.8372438900000008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7.4099798149999998</v>
      </c>
      <c r="AC149" s="262"/>
      <c r="AD149" s="278">
        <f t="shared" si="17"/>
        <v>7.4099798149999998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1.8799619300000001</v>
      </c>
      <c r="V150" s="262"/>
      <c r="W150" s="278">
        <f t="shared" si="16"/>
        <v>1.8799619300000001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1.56256576</v>
      </c>
      <c r="AC150" s="262"/>
      <c r="AD150" s="278">
        <f t="shared" si="17"/>
        <v>1.56256576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10.128506182307694</v>
      </c>
      <c r="X171" s="261"/>
      <c r="Y171" s="264"/>
      <c r="Z171" s="265"/>
      <c r="AA171" s="265"/>
      <c r="AB171" s="265"/>
      <c r="AC171" s="265"/>
      <c r="AD171" s="266">
        <f>SUM(AD148:AD169)</f>
        <v>9.2927588707692301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10.128506182307694</v>
      </c>
      <c r="X174" s="261"/>
      <c r="Y174" s="275"/>
      <c r="Z174" s="64"/>
      <c r="AA174" s="64"/>
      <c r="AB174" s="64"/>
      <c r="AC174" s="64"/>
      <c r="AD174" s="276">
        <f>SUM(AD171:AD172)</f>
        <v>9.2927588707692301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5.3469047099999996</v>
      </c>
      <c r="V193" s="262"/>
      <c r="W193" s="278">
        <f t="shared" ref="W193:W214" si="21">IFERROR(U193*$P193,"")</f>
        <v>0.41130036230769229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4.1627728450000001</v>
      </c>
      <c r="AC193" s="262"/>
      <c r="AD193" s="278">
        <f t="shared" ref="AD193:AD214" si="22">IFERROR(AB193*$P193,"")</f>
        <v>0.3202132957692308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7.4221873600000006</v>
      </c>
      <c r="V195" s="262"/>
      <c r="W195" s="278">
        <f t="shared" si="21"/>
        <v>7.4221873600000006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6.9705081949999999</v>
      </c>
      <c r="AC195" s="262"/>
      <c r="AD195" s="278">
        <f t="shared" si="22"/>
        <v>6.9705081949999999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11.173472034307693</v>
      </c>
      <c r="X216" s="261"/>
      <c r="Y216" s="264"/>
      <c r="Z216" s="265"/>
      <c r="AA216" s="265"/>
      <c r="AB216" s="265"/>
      <c r="AC216" s="265"/>
      <c r="AD216" s="266">
        <f>SUM(AD193:AD214)</f>
        <v>10.63070580276923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11.173472034307693</v>
      </c>
      <c r="X219" s="261"/>
      <c r="Y219" s="275"/>
      <c r="Z219" s="64"/>
      <c r="AA219" s="64"/>
      <c r="AB219" s="64"/>
      <c r="AC219" s="64"/>
      <c r="AD219" s="276">
        <f>SUM(AD216:AD217)</f>
        <v>10.63070580276923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11.316394214999999</v>
      </c>
      <c r="V238" s="262"/>
      <c r="W238" s="278">
        <f t="shared" ref="W238:W259" si="26">IFERROR(U238*$P238,"")</f>
        <v>1.1316394214999999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10.071224625000001</v>
      </c>
      <c r="AC238" s="262"/>
      <c r="AD238" s="278">
        <f t="shared" ref="AD238:AD259" si="27">IFERROR(AB238*$P238,"")</f>
        <v>1.0071224625000001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7.1780364600000004</v>
      </c>
      <c r="V239" s="262"/>
      <c r="W239" s="278">
        <f t="shared" si="26"/>
        <v>2.2969716672000002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6.4455837600000008</v>
      </c>
      <c r="AC239" s="262"/>
      <c r="AD239" s="278">
        <f t="shared" si="27"/>
        <v>2.0625868032000003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11.830002545824849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8.5205020172680133</v>
      </c>
      <c r="V240" s="262"/>
      <c r="W240" s="278">
        <f t="shared" ca="1" si="26"/>
        <v>8.6781313045874704</v>
      </c>
      <c r="X240" s="9"/>
      <c r="Y240" s="280">
        <f>IF($F240&lt;&gt;"",INDEX(DTM!$C$3:$F$100,MATCH($F240,DTM!$C$3:$C$100,0),MATCH(Y$8,DTM!$C$3:$F$3,0)),"")</f>
        <v>9.8207202216066474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0.68418000000000001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6.4738917380343493</v>
      </c>
      <c r="AC240" s="262"/>
      <c r="AD240" s="278">
        <f t="shared" ca="1" si="27"/>
        <v>6.5936587351879847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62"/>
      <c r="W241" s="278">
        <f t="shared" si="26"/>
        <v>0.86673569500000003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0.74466024499999994</v>
      </c>
      <c r="AC241" s="262"/>
      <c r="AD241" s="278">
        <f t="shared" si="27"/>
        <v>0.74466024499999994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118.547469495</v>
      </c>
      <c r="V242" s="262"/>
      <c r="W242" s="278">
        <f t="shared" si="26"/>
        <v>37.935190238400004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92.362285470000003</v>
      </c>
      <c r="AC242" s="262"/>
      <c r="AD242" s="278">
        <f t="shared" si="27"/>
        <v>29.555931350400002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67.861742655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62.356139860000006</v>
      </c>
      <c r="AC243" s="262"/>
      <c r="AD243" s="278">
        <f t="shared" si="27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14.666064154786151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6.087245696842924</v>
      </c>
      <c r="V244" s="262"/>
      <c r="W244" s="278">
        <f t="shared" ca="1" si="26"/>
        <v>4.6750046951753657</v>
      </c>
      <c r="X244" s="9"/>
      <c r="Y244" s="280">
        <f>IF($F244&lt;&gt;"",INDEX(DTM!$C$3:$F$100,MATCH($F244,DTM!$C$3:$C$100,0),MATCH(Y$8,DTM!$C$3:$F$3,0)),"")</f>
        <v>11.427742382271468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0.40544000000000002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4.4641497401595567</v>
      </c>
      <c r="AC244" s="262"/>
      <c r="AD244" s="278">
        <f t="shared" ca="1" si="27"/>
        <v>3.4284670004425397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77.383627754999992</v>
      </c>
      <c r="V245" s="262"/>
      <c r="W245" s="278">
        <f t="shared" si="26"/>
        <v>18.765529730587499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66.250346715000006</v>
      </c>
      <c r="AC245" s="262"/>
      <c r="AD245" s="278">
        <f t="shared" si="27"/>
        <v>16.065709078387503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56.972612515000002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53.176066020000007</v>
      </c>
      <c r="AC246" s="262"/>
      <c r="AD246" s="278">
        <f t="shared" si="27"/>
        <v>0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1151.6084985599998</v>
      </c>
      <c r="V247" s="262"/>
      <c r="W247" s="278">
        <f t="shared" si="26"/>
        <v>15.359578349543998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62"/>
      <c r="AD247" s="278">
        <f t="shared" si="27"/>
        <v>15.359578349543998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14.666064154786151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6.087245696842924</v>
      </c>
      <c r="V248" s="262"/>
      <c r="W248" s="278">
        <f t="shared" ca="1" si="26"/>
        <v>1.2355434772024503</v>
      </c>
      <c r="X248" s="9"/>
      <c r="Y248" s="280">
        <f>IF($F248&lt;&gt;"",INDEX(DTM!$C$3:$F$100,MATCH($F248,DTM!$C$3:$C$100,0),MATCH(Y$8,DTM!$C$3:$F$3,0)),"")</f>
        <v>11.427742382271468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4.4641497401595567</v>
      </c>
      <c r="AC248" s="262"/>
      <c r="AD248" s="278">
        <f t="shared" ca="1" si="27"/>
        <v>0.90609963313453545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11.376934826883911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62"/>
      <c r="W249" s="278">
        <f t="shared" ca="1" si="26"/>
        <v>9.1608179170882195E-2</v>
      </c>
      <c r="X249" s="9"/>
      <c r="Y249" s="280">
        <f>IF($F249&lt;&gt;"",INDEX(DTM!$C$3:$F$100,MATCH($F249,DTM!$C$3:$C$100,0),MATCH(Y$8,DTM!$C$3:$F$3,0)),"")</f>
        <v>8.8025346260387796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62"/>
      <c r="AD249" s="278">
        <f t="shared" ca="1" si="27"/>
        <v>6.6709515158133628E-2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11.376934826883911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4.7220710912825874</v>
      </c>
      <c r="V250" s="262"/>
      <c r="W250" s="278">
        <f t="shared" ca="1" si="26"/>
        <v>3.2062862709808772E-2</v>
      </c>
      <c r="X250" s="9"/>
      <c r="Y250" s="280">
        <f>IF($F250&lt;&gt;"",INDEX(DTM!$C$3:$F$100,MATCH($F250,DTM!$C$3:$C$100,0),MATCH(Y$8,DTM!$C$3:$F$3,0)),"")</f>
        <v>8.8025346260387796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3.4386348019656507</v>
      </c>
      <c r="AC250" s="262"/>
      <c r="AD250" s="278">
        <f t="shared" ca="1" si="27"/>
        <v>2.3348330305346773E-2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79.303207739307524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38.471220866471484</v>
      </c>
      <c r="V251" s="262"/>
      <c r="W251" s="278">
        <f t="shared" ca="1" si="26"/>
        <v>0.51310990830656344</v>
      </c>
      <c r="X251" s="261"/>
      <c r="Y251" s="280">
        <f>IF($F251&lt;&gt;"",INDEX(DTM!$C$3:$F$100,MATCH($F251,DTM!$C$3:$C$100,0),MATCH(Y$8,DTM!$C$3:$F$3,0)),"")</f>
        <v>69.621911357340707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36.391092685193904</v>
      </c>
      <c r="AC251" s="262"/>
      <c r="AD251" s="278">
        <f t="shared" ca="1" si="27"/>
        <v>0.48536619868877373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62"/>
      <c r="AD252" s="278">
        <f t="shared" ca="1" si="27"/>
        <v>7.5059660937500006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99.087071623134037</v>
      </c>
      <c r="X261" s="261"/>
      <c r="Y261" s="264"/>
      <c r="Z261" s="265"/>
      <c r="AA261" s="265"/>
      <c r="AB261" s="265"/>
      <c r="AC261" s="265"/>
      <c r="AD261" s="266">
        <f ca="1">SUM(AD238:AD259)</f>
        <v>83.80520379569883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1.9817414324626808</v>
      </c>
      <c r="X262" s="261"/>
      <c r="Y262" s="267"/>
      <c r="Z262" s="268"/>
      <c r="AA262" s="268"/>
      <c r="AB262" s="269"/>
      <c r="AC262" s="269"/>
      <c r="AD262" s="270">
        <f ca="1">$P262*AD261</f>
        <v>1.6761040759139767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101.06881305559672</v>
      </c>
      <c r="X264" s="261"/>
      <c r="Y264" s="275"/>
      <c r="Z264" s="64"/>
      <c r="AA264" s="64"/>
      <c r="AB264" s="64"/>
      <c r="AC264" s="64"/>
      <c r="AD264" s="276">
        <f ca="1">SUM(AD261:AD262)</f>
        <v>85.481307871612813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301.47753132000003</v>
      </c>
      <c r="V283" s="262"/>
      <c r="W283" s="278">
        <f t="shared" ref="W283:W304" si="31">IFERROR(U283*$P283,"")</f>
        <v>301.47753132000003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274.35236633000005</v>
      </c>
      <c r="AC283" s="262"/>
      <c r="AD283" s="278">
        <f t="shared" ref="AD283:AD304" si="32">IFERROR(AB283*$P283,"")</f>
        <v>274.35236633000005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269.847782225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248.44795584000002</v>
      </c>
      <c r="AC284" s="262"/>
      <c r="AD284" s="278">
        <f t="shared" si="32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11.376934826883911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4.7220710912825874</v>
      </c>
      <c r="V285" s="262"/>
      <c r="W285" s="278">
        <f t="shared" ca="1" si="31"/>
        <v>1.9865753081025845</v>
      </c>
      <c r="X285" s="9"/>
      <c r="Y285" s="280">
        <f>IF($F285&lt;&gt;"",INDEX(DTM!$C$3:$F$100,MATCH($F285,DTM!$C$3:$C$100,0),MATCH(Y$8,DTM!$C$3:$F$3,0)),"")</f>
        <v>8.8025346260387796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0.40544000000000002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3.4386348019656507</v>
      </c>
      <c r="AC285" s="262"/>
      <c r="AD285" s="278">
        <f t="shared" ca="1" si="32"/>
        <v>1.4466336611869492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14.666064154786151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6.087245696842924</v>
      </c>
      <c r="V286" s="262"/>
      <c r="W286" s="278">
        <f t="shared" ca="1" si="31"/>
        <v>3.1434536778496858</v>
      </c>
      <c r="X286" s="9"/>
      <c r="Y286" s="280">
        <f>IF($F286&lt;&gt;"",INDEX(DTM!$C$3:$F$100,MATCH($F286,DTM!$C$3:$C$100,0),MATCH(Y$8,DTM!$C$3:$F$3,0)),"")</f>
        <v>11.427742382271468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4.4641497401595567</v>
      </c>
      <c r="AC286" s="262"/>
      <c r="AD286" s="278">
        <f t="shared" ca="1" si="32"/>
        <v>2.305286925818395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94.609419551934835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91.240950981725831</v>
      </c>
      <c r="V287" s="262"/>
      <c r="W287" s="278">
        <f t="shared" ca="1" si="31"/>
        <v>0.25547466274883235</v>
      </c>
      <c r="X287" s="9"/>
      <c r="Y287" s="280">
        <f>IF($F287&lt;&gt;"",INDEX(DTM!$C$3:$F$100,MATCH($F287,DTM!$C$3:$C$100,0),MATCH(Y$8,DTM!$C$3:$F$3,0)),"")</f>
        <v>71.182132963988934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0.89956999999999998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61.696095486125365</v>
      </c>
      <c r="AC287" s="262"/>
      <c r="AD287" s="278">
        <f t="shared" ca="1" si="32"/>
        <v>0.17274906736115103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94.609419551934835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0.79820999999999998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72.761771036059827</v>
      </c>
      <c r="V288" s="262"/>
      <c r="W288" s="278">
        <f t="shared" ca="1" si="31"/>
        <v>12.034796929364294</v>
      </c>
      <c r="X288" s="9"/>
      <c r="Y288" s="280">
        <f>IF($F288&lt;&gt;"",INDEX(DTM!$C$3:$F$100,MATCH($F288,DTM!$C$3:$C$100,0),MATCH(Y$8,DTM!$C$3:$F$3,0)),"")</f>
        <v>71.182132963988934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0.73485999999999996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50.39962729852494</v>
      </c>
      <c r="AC288" s="262"/>
      <c r="AD288" s="278">
        <f t="shared" ca="1" si="32"/>
        <v>8.3360983551760253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94.609419551934835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0.79820999999999998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72.761771036059827</v>
      </c>
      <c r="V289" s="262"/>
      <c r="W289" s="278">
        <f t="shared" ca="1" si="31"/>
        <v>2.33565285025752</v>
      </c>
      <c r="X289" s="9"/>
      <c r="Y289" s="280">
        <f>IF($F289&lt;&gt;"",INDEX(DTM!$C$3:$F$100,MATCH($F289,DTM!$C$3:$C$100,0),MATCH(Y$8,DTM!$C$3:$F$3,0)),"")</f>
        <v>71.182132963988934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0.73485999999999996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50.39962729852494</v>
      </c>
      <c r="AC289" s="262"/>
      <c r="AD289" s="278">
        <f t="shared" ca="1" si="32"/>
        <v>1.6178280362826505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321.23348474832295</v>
      </c>
      <c r="X306" s="261"/>
      <c r="Y306" s="264"/>
      <c r="Z306" s="265"/>
      <c r="AA306" s="265"/>
      <c r="AB306" s="265"/>
      <c r="AC306" s="265"/>
      <c r="AD306" s="266">
        <f ca="1">SUM(AD283:AD304)</f>
        <v>288.23096237582524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6.4246696949664592</v>
      </c>
      <c r="X307" s="261"/>
      <c r="Y307" s="267"/>
      <c r="Z307" s="268"/>
      <c r="AA307" s="268"/>
      <c r="AB307" s="269"/>
      <c r="AC307" s="269"/>
      <c r="AD307" s="270">
        <f ca="1">$P307*AD306</f>
        <v>5.7646192475165048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327.65815444328939</v>
      </c>
      <c r="X309" s="261"/>
      <c r="Y309" s="275"/>
      <c r="Z309" s="64"/>
      <c r="AA309" s="64"/>
      <c r="AB309" s="64"/>
      <c r="AC309" s="64"/>
      <c r="AD309" s="276">
        <f ca="1">SUM(AD306:AD307)</f>
        <v>293.99558162334176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2.7466976250000004</v>
      </c>
      <c r="V13" s="262"/>
      <c r="W13" s="278">
        <f>IFERROR(U13*$P13,"")</f>
        <v>2.1973581000000002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2.3560561850000004</v>
      </c>
      <c r="AC13" s="262"/>
      <c r="AD13" s="278">
        <f t="shared" ref="AD13:AD34" si="0">IFERROR(AB13*$P13,"")</f>
        <v>1.8848449480000005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0.46388671000000004</v>
      </c>
      <c r="V14" s="262"/>
      <c r="W14" s="278">
        <f t="shared" ref="W14:W34" si="3">IFERROR(U14*$P14,"")</f>
        <v>4.6388671000000006E-2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0.39064144000000001</v>
      </c>
      <c r="AC14" s="262"/>
      <c r="AD14" s="278">
        <f t="shared" si="0"/>
        <v>3.9064144000000002E-2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0.68362252000000001</v>
      </c>
      <c r="V15" s="262"/>
      <c r="W15" s="278">
        <f t="shared" si="3"/>
        <v>6.8362251999999998E-2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0.58596216000000001</v>
      </c>
      <c r="AC15" s="262"/>
      <c r="AD15" s="278">
        <f t="shared" si="0"/>
        <v>5.8596216000000007E-2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11.830002545824849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8.5205020172680133</v>
      </c>
      <c r="V16" s="262"/>
      <c r="W16" s="278">
        <f t="shared" ca="1" si="3"/>
        <v>0.1278075302590202</v>
      </c>
      <c r="X16" s="9"/>
      <c r="Y16" s="280">
        <f>IF($F16&lt;&gt;"",INDEX(DTM!$C$3:$F$100,MATCH($F16,DTM!$C$3:$C$100,0),MATCH(Y$8,DTM!$C$3:$F$3,0)),"")</f>
        <v>9.8207202216066474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6.4738917380343493</v>
      </c>
      <c r="AC16" s="262"/>
      <c r="AD16" s="278">
        <f t="shared" ca="1" si="0"/>
        <v>9.7108376070515229E-2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2.4399165532590201</v>
      </c>
      <c r="X36" s="261"/>
      <c r="Y36" s="264"/>
      <c r="Z36" s="265"/>
      <c r="AA36" s="265"/>
      <c r="AB36" s="265"/>
      <c r="AC36" s="265"/>
      <c r="AD36" s="266">
        <f ca="1">SUM(AD13:AD34)</f>
        <v>2.0796136840705155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4.8798331065180403E-2</v>
      </c>
      <c r="X37" s="261"/>
      <c r="Y37" s="267"/>
      <c r="Z37" s="268"/>
      <c r="AA37" s="268"/>
      <c r="AB37" s="269"/>
      <c r="AC37" s="269"/>
      <c r="AD37" s="270">
        <f ca="1">$P37*AD36</f>
        <v>4.1592273681410309E-2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2.4887148843242004</v>
      </c>
      <c r="X39" s="261"/>
      <c r="Y39" s="275"/>
      <c r="Z39" s="64"/>
      <c r="AA39" s="64"/>
      <c r="AB39" s="64"/>
      <c r="AC39" s="64"/>
      <c r="AD39" s="276">
        <f ca="1">SUM(AD36:AD37)</f>
        <v>2.121205957751926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107.32873564</v>
      </c>
      <c r="V58" s="262"/>
      <c r="W58" s="278">
        <f t="shared" ref="W58" si="6">IFERROR(U58*$P58,"")</f>
        <v>75.130114947999999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92.923832540000006</v>
      </c>
      <c r="AC58" s="262"/>
      <c r="AD58" s="278">
        <f t="shared" ref="AD58:AD79" si="7">IFERROR(AB58*$P58,"")</f>
        <v>65.046682778000005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98.405020245000003</v>
      </c>
      <c r="V59" s="262"/>
      <c r="W59" s="278">
        <f t="shared" ref="W59:W79" si="10">IFERROR(U59*$P59,"")</f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85.562682905000017</v>
      </c>
      <c r="AC59" s="262"/>
      <c r="AD59" s="278">
        <f t="shared" si="7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1151.6084985599998</v>
      </c>
      <c r="V60" s="262"/>
      <c r="W60" s="278">
        <f t="shared" si="10"/>
        <v>0.20153148724799996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62"/>
      <c r="AD60" s="278">
        <f t="shared" si="7"/>
        <v>0.20153148724799996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11.376934826883911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262"/>
      <c r="W61" s="278">
        <f t="shared" ca="1" si="10"/>
        <v>0.37582963815518111</v>
      </c>
      <c r="X61" s="9"/>
      <c r="Y61" s="280">
        <f>IF($F61&lt;&gt;"",INDEX(DTM!$C$3:$F$100,MATCH($F61,DTM!$C$3:$C$100,0),MATCH(Y$8,DTM!$C$3:$F$3,0)),"")</f>
        <v>8.8025346260387796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262"/>
      <c r="AD61" s="278">
        <f t="shared" ca="1" si="7"/>
        <v>0.2736809438884461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14.666064154786151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6.087245696842924</v>
      </c>
      <c r="V62" s="262"/>
      <c r="W62" s="278">
        <f t="shared" ca="1" si="10"/>
        <v>0.56757478877363421</v>
      </c>
      <c r="X62" s="9"/>
      <c r="Y62" s="280">
        <f>IF($F62&lt;&gt;"",INDEX(DTM!$C$3:$F$100,MATCH($F62,DTM!$C$3:$C$100,0),MATCH(Y$8,DTM!$C$3:$F$3,0)),"")</f>
        <v>11.427742382271468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4.4641497401595567</v>
      </c>
      <c r="AC62" s="262"/>
      <c r="AD62" s="278">
        <f t="shared" ca="1" si="7"/>
        <v>0.41623732177247708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10.803677325000001</v>
      </c>
      <c r="V63" s="262"/>
      <c r="W63" s="278">
        <f t="shared" ca="1" si="10"/>
        <v>3.6300355812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0.68418000000000001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9.8881114500000002</v>
      </c>
      <c r="AC63" s="262"/>
      <c r="AD63" s="278">
        <f t="shared" ca="1" si="7"/>
        <v>3.3224054471999995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14.666064154786151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11.279308202973651</v>
      </c>
      <c r="V64" s="262"/>
      <c r="W64" s="278">
        <f t="shared" ca="1" si="10"/>
        <v>0.781656058466074</v>
      </c>
      <c r="X64" s="9"/>
      <c r="Y64" s="280">
        <f>IF($F64&lt;&gt;"",INDEX(DTM!$C$3:$F$100,MATCH($F64,DTM!$C$3:$C$100,0),MATCH(Y$8,DTM!$C$3:$F$3,0)),"")</f>
        <v>11.427742382271468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8.0912714040391958</v>
      </c>
      <c r="AC64" s="262"/>
      <c r="AD64" s="278">
        <f t="shared" ca="1" si="7"/>
        <v>0.56072510829991629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94.609419551934835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0.79820999999999998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72.761771036059827</v>
      </c>
      <c r="V65" s="262"/>
      <c r="W65" s="278">
        <f t="shared" ca="1" si="10"/>
        <v>1.9201831376416185</v>
      </c>
      <c r="X65" s="9"/>
      <c r="Y65" s="280">
        <f>IF($F65&lt;&gt;"",INDEX(DTM!$C$3:$F$100,MATCH($F65,DTM!$C$3:$C$100,0),MATCH(Y$8,DTM!$C$3:$F$3,0)),"")</f>
        <v>71.182132963988934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0.73485999999999996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50.39962729852494</v>
      </c>
      <c r="AC65" s="262"/>
      <c r="AD65" s="278">
        <f t="shared" ca="1" si="7"/>
        <v>1.330046164408073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79.303207739307524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38.471220866471484</v>
      </c>
      <c r="V66" s="262"/>
      <c r="W66" s="278">
        <f t="shared" ca="1" si="10"/>
        <v>8.0789563819590113E-2</v>
      </c>
      <c r="X66" s="9"/>
      <c r="Y66" s="280">
        <f>IF($F66&lt;&gt;"",INDEX(DTM!$C$3:$F$100,MATCH($F66,DTM!$C$3:$C$100,0),MATCH(Y$8,DTM!$C$3:$F$3,0)),"")</f>
        <v>69.621911357340707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36.391092685193904</v>
      </c>
      <c r="AC66" s="262"/>
      <c r="AD66" s="278">
        <f t="shared" ca="1" si="7"/>
        <v>7.6421294638907192E-2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104.96047191000001</v>
      </c>
      <c r="V67" s="262"/>
      <c r="W67" s="278">
        <f t="shared" si="10"/>
        <v>31.488141573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93.802775780000005</v>
      </c>
      <c r="AC67" s="262"/>
      <c r="AD67" s="278">
        <f t="shared" si="7"/>
        <v>28.140832734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96.793624305000009</v>
      </c>
      <c r="V68" s="262"/>
      <c r="W68" s="278">
        <f t="shared" si="10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87.052003395000014</v>
      </c>
      <c r="AC68" s="262"/>
      <c r="AD68" s="278">
        <f t="shared" si="7"/>
        <v>0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1151.6084985599998</v>
      </c>
      <c r="V69" s="262"/>
      <c r="W69" s="278">
        <f t="shared" si="10"/>
        <v>6.9096509913599988E-2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1151.6084985599998</v>
      </c>
      <c r="AC69" s="262"/>
      <c r="AD69" s="278">
        <f t="shared" si="7"/>
        <v>6.9096509913599988E-2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11.376934826883911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4.7220710912825874</v>
      </c>
      <c r="V70" s="262"/>
      <c r="W70" s="278">
        <f t="shared" ca="1" si="10"/>
        <v>0.14775360444623215</v>
      </c>
      <c r="X70" s="9"/>
      <c r="Y70" s="280">
        <f>IF($F70&lt;&gt;"",INDEX(DTM!$C$3:$F$100,MATCH($F70,DTM!$C$3:$C$100,0),MATCH(Y$8,DTM!$C$3:$F$3,0)),"")</f>
        <v>8.8025346260387796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0.40544000000000002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3.4386348019656507</v>
      </c>
      <c r="AC70" s="262"/>
      <c r="AD70" s="278">
        <f t="shared" ca="1" si="7"/>
        <v>0.10759488295350521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14.666064154786151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6.087245696842924</v>
      </c>
      <c r="V71" s="262"/>
      <c r="W71" s="278">
        <f t="shared" ca="1" si="10"/>
        <v>0.22297580987535628</v>
      </c>
      <c r="X71" s="261"/>
      <c r="Y71" s="280">
        <f>IF($F71&lt;&gt;"",INDEX(DTM!$C$3:$F$100,MATCH($F71,DTM!$C$3:$C$100,0),MATCH(Y$8,DTM!$C$3:$F$3,0)),"")</f>
        <v>11.427742382271468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0.40544000000000002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4.4641497401595567</v>
      </c>
      <c r="AC71" s="262"/>
      <c r="AD71" s="278">
        <f t="shared" ca="1" si="7"/>
        <v>0.16352180498204455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10.803677325000001</v>
      </c>
      <c r="V72" s="262"/>
      <c r="W72" s="278">
        <f t="shared" ca="1" si="10"/>
        <v>1.5557295348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0.68418000000000001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9.8881114500000002</v>
      </c>
      <c r="AC72" s="262"/>
      <c r="AD72" s="278">
        <f t="shared" ca="1" si="7"/>
        <v>1.4238880487999999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14.666064154786151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0.79820999999999998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11.279308202973651</v>
      </c>
      <c r="V73" s="262"/>
      <c r="W73" s="278">
        <f t="shared" ca="1" si="10"/>
        <v>0.51772024651649051</v>
      </c>
      <c r="X73" s="261"/>
      <c r="Y73" s="280">
        <f>IF($F73&lt;&gt;"",INDEX(DTM!$C$3:$F$100,MATCH($F73,DTM!$C$3:$C$100,0),MATCH(Y$8,DTM!$C$3:$F$3,0)),"")</f>
        <v>11.427742382271468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0.73485999999999996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8.0912714040391958</v>
      </c>
      <c r="AC73" s="262"/>
      <c r="AD73" s="278">
        <f t="shared" ca="1" si="7"/>
        <v>0.37138935744539908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94.609419551934835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0.79820999999999998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72.761771036059827</v>
      </c>
      <c r="V74" s="262"/>
      <c r="W74" s="278">
        <f t="shared" ca="1" si="10"/>
        <v>0.75308433022321919</v>
      </c>
      <c r="X74" s="261"/>
      <c r="Y74" s="280">
        <f>IF($F74&lt;&gt;"",INDEX(DTM!$C$3:$F$100,MATCH($F74,DTM!$C$3:$C$100,0),MATCH(Y$8,DTM!$C$3:$F$3,0)),"")</f>
        <v>71.182132963988934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0.73485999999999996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50.39962729852494</v>
      </c>
      <c r="AC74" s="262"/>
      <c r="AD74" s="278">
        <f t="shared" ca="1" si="7"/>
        <v>0.52163614253973312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79.303207739307524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38.471220866471484</v>
      </c>
      <c r="V75" s="262"/>
      <c r="W75" s="278">
        <f t="shared" ca="1" si="10"/>
        <v>2.3082732519882892E-3</v>
      </c>
      <c r="X75" s="261"/>
      <c r="Y75" s="280">
        <f>IF($F75&lt;&gt;"",INDEX(DTM!$C$3:$F$100,MATCH($F75,DTM!$C$3:$C$100,0),MATCH(Y$8,DTM!$C$3:$F$3,0)),"")</f>
        <v>69.621911357340707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36.391092685193904</v>
      </c>
      <c r="AC75" s="262"/>
      <c r="AD75" s="278">
        <f t="shared" ca="1" si="7"/>
        <v>2.1834655611116345E-3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117.44452508533098</v>
      </c>
      <c r="X81" s="261"/>
      <c r="Y81" s="264"/>
      <c r="Z81" s="265"/>
      <c r="AA81" s="265"/>
      <c r="AB81" s="265"/>
      <c r="AC81" s="265"/>
      <c r="AD81" s="266">
        <f ca="1">SUM(AD58:AD79)</f>
        <v>102.02787349165122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2.3488905017066197</v>
      </c>
      <c r="X82" s="261"/>
      <c r="Y82" s="267"/>
      <c r="Z82" s="268"/>
      <c r="AA82" s="268"/>
      <c r="AB82" s="269"/>
      <c r="AC82" s="269"/>
      <c r="AD82" s="270">
        <f ca="1">$P82*AD81</f>
        <v>2.0405574698330247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119.7934155870376</v>
      </c>
      <c r="X84" s="261"/>
      <c r="Y84" s="275"/>
      <c r="Z84" s="64"/>
      <c r="AA84" s="64"/>
      <c r="AB84" s="64"/>
      <c r="AC84" s="64"/>
      <c r="AD84" s="276">
        <f ca="1">SUM(AD81:AD82)</f>
        <v>104.06843096148424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323.03605579000003</v>
      </c>
      <c r="V103" s="262"/>
      <c r="W103" s="278">
        <f t="shared" ref="W103:W125" si="13">IFERROR(U103*$P103,"")</f>
        <v>16.151802789500003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263.25570792500002</v>
      </c>
      <c r="AC103" s="262"/>
      <c r="AD103" s="278">
        <f t="shared" ref="AD103:AD125" si="14">IFERROR(AB103*$P103,"")</f>
        <v>13.162785396250001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288.85492979000003</v>
      </c>
      <c r="V104" s="262"/>
      <c r="W104" s="278">
        <f t="shared" si="13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235.04407142999997</v>
      </c>
      <c r="AC104" s="262"/>
      <c r="AD104" s="278">
        <f t="shared" si="14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94.609419551934835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0.79820999999999998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72.761771036059827</v>
      </c>
      <c r="V105" s="262"/>
      <c r="W105" s="278">
        <f t="shared" ca="1" si="13"/>
        <v>9.9683626319401978E-3</v>
      </c>
      <c r="X105" s="9"/>
      <c r="Y105" s="280">
        <f>IF($F105&lt;&gt;"",INDEX(DTM!$C$3:$F$100,MATCH($F105,DTM!$C$3:$C$100,0),MATCH(Y$8,DTM!$C$3:$F$3,0)),"")</f>
        <v>71.182132963988934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0.73485999999999996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50.39962729852494</v>
      </c>
      <c r="AC105" s="262"/>
      <c r="AD105" s="278">
        <f t="shared" ca="1" si="14"/>
        <v>6.9047489398979178E-3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62"/>
      <c r="AD106" s="278">
        <f t="shared" ca="1" si="14"/>
        <v>1.7263722015625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62"/>
      <c r="W107" s="278">
        <f t="shared" ca="1" si="13"/>
        <v>0.62121144618750002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262"/>
      <c r="AD107" s="278">
        <f t="shared" ca="1" si="14"/>
        <v>0.56856640837499994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6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107.32873564</v>
      </c>
      <c r="V108" s="262"/>
      <c r="W108" s="278">
        <f t="shared" si="13"/>
        <v>71.373609200600001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92.923832540000006</v>
      </c>
      <c r="AC108" s="262"/>
      <c r="AD108" s="278">
        <f t="shared" si="14"/>
        <v>61.794348639100001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6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98.405020245000003</v>
      </c>
      <c r="V109" s="262"/>
      <c r="W109" s="278">
        <f t="shared" si="13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85.562682905000017</v>
      </c>
      <c r="AC109" s="262"/>
      <c r="AD109" s="278">
        <f t="shared" si="14"/>
        <v>0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1151.6084985599998</v>
      </c>
      <c r="V110" s="262"/>
      <c r="W110" s="278">
        <f t="shared" si="13"/>
        <v>0.19145491288559996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62"/>
      <c r="AD110" s="278">
        <f t="shared" si="14"/>
        <v>0.19145491288559996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11.376934826883911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4.7220710912825874</v>
      </c>
      <c r="V111" s="262"/>
      <c r="W111" s="278">
        <f t="shared" ca="1" si="13"/>
        <v>0.35703815624742208</v>
      </c>
      <c r="X111" s="9"/>
      <c r="Y111" s="280">
        <f>IF($F111&lt;&gt;"",INDEX(DTM!$C$3:$F$100,MATCH($F111,DTM!$C$3:$C$100,0),MATCH(Y$8,DTM!$C$3:$F$3,0)),"")</f>
        <v>8.8025346260387796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0.40544000000000002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3.4386348019656507</v>
      </c>
      <c r="AC111" s="262"/>
      <c r="AD111" s="278">
        <f t="shared" ca="1" si="14"/>
        <v>0.25999689669402382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14.666064154786151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6.087245696842924</v>
      </c>
      <c r="V112" s="262"/>
      <c r="W112" s="278">
        <f t="shared" ca="1" si="13"/>
        <v>0.53919604933495258</v>
      </c>
      <c r="X112" s="9"/>
      <c r="Y112" s="280">
        <f>IF($F112&lt;&gt;"",INDEX(DTM!$C$3:$F$100,MATCH($F112,DTM!$C$3:$C$100,0),MATCH(Y$8,DTM!$C$3:$F$3,0)),"")</f>
        <v>11.427742382271468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0.40544000000000002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4.4641497401595567</v>
      </c>
      <c r="AC112" s="262"/>
      <c r="AD112" s="278">
        <f t="shared" ca="1" si="14"/>
        <v>0.39542545568385323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62"/>
      <c r="W113" s="278">
        <f t="shared" ca="1" si="13"/>
        <v>3.4485338021399996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0.68418000000000001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9.8881114500000002</v>
      </c>
      <c r="AC113" s="262"/>
      <c r="AD113" s="278">
        <f t="shared" ca="1" si="14"/>
        <v>3.1562851748399994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14.666064154786151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0.79820999999999998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11.279308202973651</v>
      </c>
      <c r="V114" s="262"/>
      <c r="W114" s="278">
        <f t="shared" ref="W114" ca="1" si="18">IFERROR(U114*$P114,"")</f>
        <v>0.74257325554277021</v>
      </c>
      <c r="X114" s="9"/>
      <c r="Y114" s="280">
        <f>IF($F114&lt;&gt;"",INDEX(DTM!$C$3:$F$100,MATCH($F114,DTM!$C$3:$C$100,0),MATCH(Y$8,DTM!$C$3:$F$3,0)),"")</f>
        <v>11.427742382271468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0.73485999999999996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8.0912714040391958</v>
      </c>
      <c r="AC114" s="262"/>
      <c r="AD114" s="278">
        <f t="shared" ref="AD114" ca="1" si="19">IFERROR(AB114*$P114,"")</f>
        <v>0.53268885288492041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94.609419551934835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0.79820999999999998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72.761771036059827</v>
      </c>
      <c r="V115" s="262"/>
      <c r="W115" s="278">
        <f t="shared" ca="1" si="13"/>
        <v>1.8241739807595376</v>
      </c>
      <c r="X115" s="9"/>
      <c r="Y115" s="280">
        <f>IF($F115&lt;&gt;"",INDEX(DTM!$C$3:$F$100,MATCH($F115,DTM!$C$3:$C$100,0),MATCH(Y$8,DTM!$C$3:$F$3,0)),"")</f>
        <v>71.182132963988934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0.73485999999999996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50.39962729852494</v>
      </c>
      <c r="AC115" s="262"/>
      <c r="AD115" s="278">
        <f t="shared" ca="1" si="14"/>
        <v>1.2635438561876693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79.303207739307524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38.471220866471484</v>
      </c>
      <c r="V116" s="262"/>
      <c r="W116" s="278">
        <f t="shared" ca="1" si="13"/>
        <v>7.6750085628610604E-2</v>
      </c>
      <c r="X116" s="9"/>
      <c r="Y116" s="280">
        <f>IF($F116&lt;&gt;"",INDEX(DTM!$C$3:$F$100,MATCH($F116,DTM!$C$3:$C$100,0),MATCH(Y$8,DTM!$C$3:$F$3,0)),"")</f>
        <v>69.621911357340707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36.391092685193904</v>
      </c>
      <c r="AC116" s="262"/>
      <c r="AD116" s="278">
        <f t="shared" ca="1" si="14"/>
        <v>7.2600229906961827E-2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6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104.96047191000001</v>
      </c>
      <c r="V117" s="262"/>
      <c r="W117" s="278">
        <f t="shared" si="13"/>
        <v>29.913734494349999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93.802775780000005</v>
      </c>
      <c r="AC117" s="262"/>
      <c r="AD117" s="278">
        <f t="shared" si="14"/>
        <v>26.733791097299999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6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96.793624305000009</v>
      </c>
      <c r="V118" s="262"/>
      <c r="W118" s="278">
        <f t="shared" si="13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87.052003395000014</v>
      </c>
      <c r="AC118" s="262"/>
      <c r="AD118" s="278">
        <f t="shared" si="14"/>
        <v>0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1151.6084985599998</v>
      </c>
      <c r="V119" s="262"/>
      <c r="W119" s="278">
        <f t="shared" si="13"/>
        <v>6.5641684417919982E-2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62"/>
      <c r="AD119" s="278">
        <f t="shared" si="14"/>
        <v>6.5641684417919982E-2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11.376934826883911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4.7220710912825874</v>
      </c>
      <c r="V120" s="262"/>
      <c r="W120" s="278">
        <f t="shared" ca="1" si="13"/>
        <v>0.14036592422392055</v>
      </c>
      <c r="X120" s="261"/>
      <c r="Y120" s="280">
        <f>IF($F120&lt;&gt;"",INDEX(DTM!$C$3:$F$100,MATCH($F120,DTM!$C$3:$C$100,0),MATCH(Y$8,DTM!$C$3:$F$3,0)),"")</f>
        <v>8.8025346260387796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3.4386348019656507</v>
      </c>
      <c r="AC120" s="262"/>
      <c r="AD120" s="278">
        <f t="shared" ca="1" si="14"/>
        <v>0.10221513880582994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14.666064154786151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6.087245696842924</v>
      </c>
      <c r="V121" s="262"/>
      <c r="W121" s="278">
        <f t="shared" ca="1" si="13"/>
        <v>0.21182701938158846</v>
      </c>
      <c r="X121" s="261"/>
      <c r="Y121" s="280">
        <f>IF($F121&lt;&gt;"",INDEX(DTM!$C$3:$F$100,MATCH($F121,DTM!$C$3:$C$100,0),MATCH(Y$8,DTM!$C$3:$F$3,0)),"")</f>
        <v>11.427742382271468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4.4641497401595567</v>
      </c>
      <c r="AC121" s="262"/>
      <c r="AD121" s="278">
        <f t="shared" ca="1" si="14"/>
        <v>0.15534571473294231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62"/>
      <c r="W122" s="278">
        <f t="shared" ca="1" si="13"/>
        <v>1.4779430580599999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0.68418000000000001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9.8881114500000002</v>
      </c>
      <c r="AC122" s="262"/>
      <c r="AD122" s="278">
        <f t="shared" ca="1" si="14"/>
        <v>1.3526936463599999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14.666064154786151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0.79820999999999998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11.279308202973651</v>
      </c>
      <c r="V123" s="262"/>
      <c r="W123" s="278">
        <f t="shared" ca="1" si="13"/>
        <v>0.49183423419066602</v>
      </c>
      <c r="X123" s="261"/>
      <c r="Y123" s="280">
        <f>IF($F123&lt;&gt;"",INDEX(DTM!$C$3:$F$100,MATCH($F123,DTM!$C$3:$C$100,0),MATCH(Y$8,DTM!$C$3:$F$3,0)),"")</f>
        <v>11.427742382271468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0.73485999999999996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8.0912714040391958</v>
      </c>
      <c r="AC123" s="262"/>
      <c r="AD123" s="278">
        <f t="shared" ca="1" si="14"/>
        <v>0.3528198895731291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94.609419551934835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0.79820999999999998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72.761771036059827</v>
      </c>
      <c r="V124" s="262"/>
      <c r="W124" s="278">
        <f t="shared" ca="1" si="13"/>
        <v>0.71543011371205822</v>
      </c>
      <c r="X124" s="261"/>
      <c r="Y124" s="280">
        <f>IF($F124&lt;&gt;"",INDEX(DTM!$C$3:$F$100,MATCH($F124,DTM!$C$3:$C$100,0),MATCH(Y$8,DTM!$C$3:$F$3,0)),"")</f>
        <v>71.182132963988934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0.73485999999999996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50.39962729852494</v>
      </c>
      <c r="AC124" s="262"/>
      <c r="AD124" s="278">
        <f t="shared" ca="1" si="14"/>
        <v>0.49555433541274646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79.303207739307524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38.471220866471484</v>
      </c>
      <c r="V125" s="262"/>
      <c r="W125" s="278">
        <f t="shared" ca="1" si="13"/>
        <v>2.1928595893888746E-3</v>
      </c>
      <c r="X125" s="261"/>
      <c r="Y125" s="280">
        <f>IF($F125&lt;&gt;"",INDEX(DTM!$C$3:$F$100,MATCH($F125,DTM!$C$3:$C$100,0),MATCH(Y$8,DTM!$C$3:$F$3,0)),"")</f>
        <v>69.621911357340707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36.391092685193904</v>
      </c>
      <c r="AC125" s="262"/>
      <c r="AD125" s="278">
        <f t="shared" ca="1" si="14"/>
        <v>2.0742922830560523E-3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130.08165363094639</v>
      </c>
      <c r="X127" s="261"/>
      <c r="Y127" s="264"/>
      <c r="Z127" s="265"/>
      <c r="AA127" s="265"/>
      <c r="AB127" s="265"/>
      <c r="AC127" s="265"/>
      <c r="AD127" s="266">
        <f ca="1">SUM(AD103:AD125)</f>
        <v>112.39110857219605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130.08165363094639</v>
      </c>
      <c r="X130" s="261"/>
      <c r="Y130" s="275"/>
      <c r="Z130" s="64"/>
      <c r="AA130" s="64"/>
      <c r="AB130" s="64"/>
      <c r="AC130" s="64"/>
      <c r="AD130" s="276">
        <f ca="1">SUM(AD127:AD128)</f>
        <v>112.39110857219605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0.52492443500000008</v>
      </c>
      <c r="V149" s="262"/>
      <c r="W149" s="278">
        <f t="shared" ref="W149:W170" si="21">IFERROR(U149*$P149,"")</f>
        <v>0.52492443500000008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0.43947162000000001</v>
      </c>
      <c r="AC149" s="262"/>
      <c r="AD149" s="278">
        <f t="shared" ref="AD149:AD170" si="22">IFERROR(AB149*$P149,"")</f>
        <v>0.43947162000000001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0.52492443500000008</v>
      </c>
      <c r="X172" s="261"/>
      <c r="Y172" s="264"/>
      <c r="Z172" s="265"/>
      <c r="AA172" s="265"/>
      <c r="AB172" s="265"/>
      <c r="AC172" s="265"/>
      <c r="AD172" s="266">
        <f>SUM(AD149:AD170)</f>
        <v>0.43947162000000001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0.52492443500000008</v>
      </c>
      <c r="X175" s="261"/>
      <c r="Y175" s="275"/>
      <c r="Z175" s="64"/>
      <c r="AA175" s="64"/>
      <c r="AB175" s="64"/>
      <c r="AC175" s="64"/>
      <c r="AD175" s="276">
        <f>SUM(AD172:AD173)</f>
        <v>0.43947162000000001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15.735525505</v>
      </c>
      <c r="V194" s="262"/>
      <c r="W194" s="278">
        <f t="shared" ref="W194:W215" si="26">IFERROR(U194*$P194,"")</f>
        <v>3.1471051010000002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13.025450514999999</v>
      </c>
      <c r="AC194" s="262"/>
      <c r="AD194" s="278">
        <f t="shared" ref="AD194:AD215" si="27">IFERROR(AB194*$P194,"")</f>
        <v>2.6050901030000002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45.228954224999995</v>
      </c>
      <c r="V195" s="262"/>
      <c r="W195" s="278">
        <f t="shared" si="26"/>
        <v>36.183163379999996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37.843389500000001</v>
      </c>
      <c r="AC195" s="262"/>
      <c r="AD195" s="278">
        <f t="shared" si="27"/>
        <v>30.274711600000003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11.830002545824849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8.5205020172680133</v>
      </c>
      <c r="V196" s="262"/>
      <c r="W196" s="278">
        <f t="shared" ca="1" si="26"/>
        <v>4.2602510086340066</v>
      </c>
      <c r="X196" s="9"/>
      <c r="Y196" s="280">
        <f>IF($F196&lt;&gt;"",INDEX(DTM!$C$3:$F$100,MATCH($F196,DTM!$C$3:$C$100,0),MATCH(Y$8,DTM!$C$3:$F$3,0)),"")</f>
        <v>9.8207202216066474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0.68418000000000001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6.4738917380343493</v>
      </c>
      <c r="AC196" s="262"/>
      <c r="AD196" s="278">
        <f t="shared" ca="1" si="27"/>
        <v>3.2369458690171746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43.590519489634005</v>
      </c>
      <c r="X217" s="261"/>
      <c r="Y217" s="264"/>
      <c r="Z217" s="265"/>
      <c r="AA217" s="265"/>
      <c r="AB217" s="265"/>
      <c r="AC217" s="265"/>
      <c r="AD217" s="266">
        <f ca="1">SUM(AD194:AD215)</f>
        <v>36.116747572017182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43.590519489634005</v>
      </c>
      <c r="X220" s="261"/>
      <c r="Y220" s="275"/>
      <c r="Z220" s="64"/>
      <c r="AA220" s="64"/>
      <c r="AB220" s="64"/>
      <c r="AC220" s="64"/>
      <c r="AD220" s="276">
        <f ca="1">SUM(AD217:AD218)</f>
        <v>36.116747572017182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749.86065917000008</v>
      </c>
      <c r="V239" s="262"/>
      <c r="W239" s="278">
        <f t="shared" ref="W239:W260" si="31">IFERROR(U239*$P239,"")</f>
        <v>749.86065917000008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657.15656244000013</v>
      </c>
      <c r="AC239" s="262"/>
      <c r="AD239" s="278">
        <f t="shared" ref="AD239:AD260" si="32">IFERROR(AB239*$P239,"")</f>
        <v>657.15656244000013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684.81885941000007</v>
      </c>
      <c r="V240" s="262"/>
      <c r="W240" s="278">
        <f t="shared" si="31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604.50542085500001</v>
      </c>
      <c r="AC240" s="262"/>
      <c r="AD240" s="278">
        <f t="shared" si="32"/>
        <v>0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11.376934826883911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4.7220710912825874</v>
      </c>
      <c r="V241" s="262"/>
      <c r="W241" s="278">
        <f t="shared" ca="1" si="31"/>
        <v>1.8921338862769328</v>
      </c>
      <c r="X241" s="9"/>
      <c r="Y241" s="280">
        <f>IF($F241&lt;&gt;"",INDEX(DTM!$C$3:$F$100,MATCH($F241,DTM!$C$3:$C$100,0),MATCH(Y$8,DTM!$C$3:$F$3,0)),"")</f>
        <v>8.8025346260387796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3.4386348019656507</v>
      </c>
      <c r="AC241" s="262"/>
      <c r="AD241" s="278">
        <f t="shared" ca="1" si="32"/>
        <v>1.3778609651476363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14.666064154786151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6.087245696842924</v>
      </c>
      <c r="V242" s="262"/>
      <c r="W242" s="278">
        <f t="shared" ca="1" si="31"/>
        <v>4.7583999612221133</v>
      </c>
      <c r="X242" s="9"/>
      <c r="Y242" s="280">
        <f>IF($F242&lt;&gt;"",INDEX(DTM!$C$3:$F$100,MATCH($F242,DTM!$C$3:$C$100,0),MATCH(Y$8,DTM!$C$3:$F$3,0)),"")</f>
        <v>11.427742382271468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4.4641497401595567</v>
      </c>
      <c r="AC242" s="262"/>
      <c r="AD242" s="278">
        <f t="shared" ca="1" si="32"/>
        <v>3.4896258518827254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14.666064154786151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6.087245696842924</v>
      </c>
      <c r="V243" s="262"/>
      <c r="W243" s="278">
        <f t="shared" ca="1" si="31"/>
        <v>1.56137852124021</v>
      </c>
      <c r="X243" s="9"/>
      <c r="Y243" s="280">
        <f>IF($F243&lt;&gt;"",INDEX(DTM!$C$3:$F$100,MATCH($F243,DTM!$C$3:$C$100,0),MATCH(Y$8,DTM!$C$3:$F$3,0)),"")</f>
        <v>11.427742382271468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0.40544000000000002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4.4641497401595567</v>
      </c>
      <c r="AC243" s="262"/>
      <c r="AD243" s="278">
        <f t="shared" ca="1" si="32"/>
        <v>1.1450544083509264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0.89956999999999998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21.668392375</v>
      </c>
      <c r="AC244" s="262"/>
      <c r="AD244" s="278">
        <f t="shared" ca="1" si="32"/>
        <v>21.950081475874999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94.609419551934835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72.761771036059827</v>
      </c>
      <c r="V245" s="262"/>
      <c r="W245" s="278">
        <f t="shared" ca="1" si="31"/>
        <v>20.198667639610211</v>
      </c>
      <c r="X245" s="9"/>
      <c r="Y245" s="280">
        <f>IF($F245&lt;&gt;"",INDEX(DTM!$C$3:$F$100,MATCH($F245,DTM!$C$3:$C$100,0),MATCH(Y$8,DTM!$C$3:$F$3,0)),"")</f>
        <v>71.182132963988934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50.39962729852494</v>
      </c>
      <c r="AC245" s="262"/>
      <c r="AD245" s="278">
        <f t="shared" ca="1" si="32"/>
        <v>13.990936538070525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94.609419551934835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0.79820999999999998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72.761771036059827</v>
      </c>
      <c r="V246" s="262"/>
      <c r="W246" s="278">
        <f t="shared" ca="1" si="31"/>
        <v>0.40746591780193503</v>
      </c>
      <c r="X246" s="9"/>
      <c r="Y246" s="280">
        <f>IF($F246&lt;&gt;"",INDEX(DTM!$C$3:$F$100,MATCH($F246,DTM!$C$3:$C$100,0),MATCH(Y$8,DTM!$C$3:$F$3,0)),"")</f>
        <v>71.182132963988934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0.73485999999999996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50.39962729852494</v>
      </c>
      <c r="AC246" s="262"/>
      <c r="AD246" s="278">
        <f t="shared" ca="1" si="32"/>
        <v>0.28223791287173966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4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2037.6712038550002</v>
      </c>
      <c r="V247" s="262"/>
      <c r="W247" s="278">
        <f t="shared" si="31"/>
        <v>81.506848154200014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1790.9811344950001</v>
      </c>
      <c r="AC247" s="262"/>
      <c r="AD247" s="278">
        <f t="shared" si="32"/>
        <v>71.639245379800002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4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1796.3280392049999</v>
      </c>
      <c r="V248" s="262"/>
      <c r="W248" s="278">
        <f t="shared" si="31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1593.7682450199998</v>
      </c>
      <c r="AC248" s="262"/>
      <c r="AD248" s="278">
        <f t="shared" si="32"/>
        <v>0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11.376934826883911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62"/>
      <c r="W249" s="278">
        <f t="shared" ca="1" si="31"/>
        <v>1.1921340677052021</v>
      </c>
      <c r="X249" s="9"/>
      <c r="Y249" s="280">
        <f>IF($F249&lt;&gt;"",INDEX(DTM!$C$3:$F$100,MATCH($F249,DTM!$C$3:$C$100,0),MATCH(Y$8,DTM!$C$3:$F$3,0)),"")</f>
        <v>8.8025346260387796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62"/>
      <c r="AD249" s="278">
        <f t="shared" ca="1" si="32"/>
        <v>0.8681177421042483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14.666064154786151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6.087245696842924</v>
      </c>
      <c r="V250" s="262"/>
      <c r="W250" s="278">
        <f t="shared" ca="1" si="31"/>
        <v>1.124740387405667</v>
      </c>
      <c r="X250" s="9"/>
      <c r="Y250" s="280">
        <f>IF($F250&lt;&gt;"",INDEX(DTM!$C$3:$F$100,MATCH($F250,DTM!$C$3:$C$100,0),MATCH(Y$8,DTM!$C$3:$F$3,0)),"")</f>
        <v>11.427742382271468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4.4641497401595567</v>
      </c>
      <c r="AC250" s="262"/>
      <c r="AD250" s="278">
        <f t="shared" ca="1" si="32"/>
        <v>0.82484094748928127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14.666064154786151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6.087245696842924</v>
      </c>
      <c r="V251" s="262"/>
      <c r="W251" s="278">
        <f t="shared" ca="1" si="31"/>
        <v>0.97712467925722613</v>
      </c>
      <c r="X251" s="9"/>
      <c r="Y251" s="280">
        <f>IF($F251&lt;&gt;"",INDEX(DTM!$C$3:$F$100,MATCH($F251,DTM!$C$3:$C$100,0),MATCH(Y$8,DTM!$C$3:$F$3,0)),"")</f>
        <v>11.427742382271468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0.40544000000000002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4.4641497401595567</v>
      </c>
      <c r="AC251" s="262"/>
      <c r="AD251" s="278">
        <f t="shared" ca="1" si="32"/>
        <v>0.716585316290412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94.609419551934835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72.761771036059827</v>
      </c>
      <c r="V252" s="262"/>
      <c r="W252" s="278">
        <f t="shared" ca="1" si="31"/>
        <v>0.28522614246135453</v>
      </c>
      <c r="X252" s="261"/>
      <c r="Y252" s="280">
        <f>IF($F252&lt;&gt;"",INDEX(DTM!$C$3:$F$100,MATCH($F252,DTM!$C$3:$C$100,0),MATCH(Y$8,DTM!$C$3:$F$3,0)),"")</f>
        <v>71.182132963988934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50.39962729852494</v>
      </c>
      <c r="AC252" s="262"/>
      <c r="AD252" s="278">
        <f t="shared" ca="1" si="32"/>
        <v>0.19756653901021776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94.609419551934835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0.79820999999999998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72.761771036059827</v>
      </c>
      <c r="V253" s="262"/>
      <c r="W253" s="278">
        <f t="shared" ca="1" si="31"/>
        <v>6.03195081888936</v>
      </c>
      <c r="X253" s="261"/>
      <c r="Y253" s="280">
        <f>IF($F253&lt;&gt;"",INDEX(DTM!$C$3:$F$100,MATCH($F253,DTM!$C$3:$C$100,0),MATCH(Y$8,DTM!$C$3:$F$3,0)),"")</f>
        <v>71.182132963988934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0.73485999999999996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50.39962729852494</v>
      </c>
      <c r="AC253" s="262"/>
      <c r="AD253" s="278">
        <f t="shared" ca="1" si="32"/>
        <v>4.1781291030477172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894.22005943894544</v>
      </c>
      <c r="X262" s="261"/>
      <c r="Y262" s="264"/>
      <c r="Z262" s="265"/>
      <c r="AA262" s="265"/>
      <c r="AB262" s="265"/>
      <c r="AC262" s="265"/>
      <c r="AD262" s="266">
        <f ca="1">SUM(AD239:AD260)</f>
        <v>777.81684461994053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894.22005943894544</v>
      </c>
      <c r="X265" s="261"/>
      <c r="Y265" s="275"/>
      <c r="Z265" s="64"/>
      <c r="AA265" s="64"/>
      <c r="AB265" s="64"/>
      <c r="AC265" s="64"/>
      <c r="AD265" s="276">
        <f ca="1">SUM(AD262:AD263)</f>
        <v>777.81684461994053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49.941066594999995</v>
      </c>
      <c r="V13" s="262"/>
      <c r="W13" s="278">
        <f t="shared" ref="W13:W34" si="0">IFERROR(U13*$P13,"")</f>
        <v>49.941066594999995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42.604332050000004</v>
      </c>
      <c r="AC13" s="262"/>
      <c r="AD13" s="278">
        <f t="shared" ref="AD13:AD34" si="1">IFERROR(AB13*$P13,"")</f>
        <v>42.604332050000004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44.288973259999999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37.953257405000002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62"/>
      <c r="W15" s="278">
        <f t="shared" ca="1" si="0"/>
        <v>2.8089561045000004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9.8881114500000002</v>
      </c>
      <c r="AC15" s="262"/>
      <c r="AD15" s="278">
        <f t="shared" ca="1" si="1"/>
        <v>2.5709089770000002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52.750022699499993</v>
      </c>
      <c r="X36" s="261"/>
      <c r="Y36" s="264"/>
      <c r="Z36" s="265"/>
      <c r="AA36" s="265"/>
      <c r="AB36" s="265"/>
      <c r="AC36" s="265"/>
      <c r="AD36" s="266">
        <f ca="1">SUM(AD13:AD34)</f>
        <v>45.175241027000006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1.05500045399</v>
      </c>
      <c r="X37" s="261"/>
      <c r="Y37" s="267"/>
      <c r="Z37" s="268"/>
      <c r="AA37" s="268"/>
      <c r="AB37" s="269"/>
      <c r="AC37" s="269"/>
      <c r="AD37" s="270">
        <f ca="1">$P37*AD36</f>
        <v>0.90350482054000014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53.805023153489991</v>
      </c>
      <c r="X39" s="261"/>
      <c r="Y39" s="275"/>
      <c r="Z39" s="64"/>
      <c r="AA39" s="64"/>
      <c r="AB39" s="64"/>
      <c r="AC39" s="64"/>
      <c r="AD39" s="276">
        <f ca="1">SUM(AD36:AD37)</f>
        <v>46.078745847540006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1.0742639599999999</v>
      </c>
      <c r="V58" s="262"/>
      <c r="W58" s="278">
        <f t="shared" ref="W58:W79" si="5">IFERROR(U58*$P58,"")</f>
        <v>1.0742639599999999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0.96439605500000014</v>
      </c>
      <c r="AC58" s="262"/>
      <c r="AD58" s="278">
        <f t="shared" ref="AD58:AD79" si="6">IFERROR(AB58*$P58,"")</f>
        <v>0.96439605500000014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1.0742639599999999</v>
      </c>
      <c r="X81" s="261"/>
      <c r="Y81" s="264"/>
      <c r="Z81" s="265"/>
      <c r="AA81" s="265"/>
      <c r="AB81" s="265"/>
      <c r="AC81" s="265"/>
      <c r="AD81" s="266">
        <f>SUM(AD58:AD79)</f>
        <v>0.96439605500000014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1.0742639599999999</v>
      </c>
      <c r="X84" s="261"/>
      <c r="Y84" s="275"/>
      <c r="Z84" s="64"/>
      <c r="AA84" s="64"/>
      <c r="AB84" s="64"/>
      <c r="AC84" s="64"/>
      <c r="AD84" s="276">
        <f>SUM(AD81:AD82)</f>
        <v>0.96439605500000014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55.385631664999998</v>
      </c>
      <c r="V103" s="262"/>
      <c r="W103" s="278">
        <f t="shared" ref="W103:W124" si="10">IFERROR(U103*$P103,"")</f>
        <v>55.385631664999998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48.830179999999999</v>
      </c>
      <c r="AC103" s="262"/>
      <c r="AD103" s="278">
        <f t="shared" ref="AD103:AD124" si="11">IFERROR(AB103*$P103,"")</f>
        <v>48.830179999999999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14.666064154786151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262"/>
      <c r="W104" s="278">
        <f t="shared" ca="1" si="10"/>
        <v>9.1308685452643861</v>
      </c>
      <c r="X104" s="9"/>
      <c r="Y104" s="280">
        <f>IF($F104&lt;&gt;"",INDEX(DTM!$C$3:$F$100,MATCH($F104,DTM!$C$3:$C$100,0),MATCH(Y$8,DTM!$C$3:$F$3,0)),"")</f>
        <v>11.427742382271468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262"/>
      <c r="AD104" s="278">
        <f t="shared" ca="1" si="11"/>
        <v>6.6962246102393355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64.516500210264383</v>
      </c>
      <c r="X126" s="261"/>
      <c r="Y126" s="264"/>
      <c r="Z126" s="265"/>
      <c r="AA126" s="265"/>
      <c r="AB126" s="265"/>
      <c r="AC126" s="265"/>
      <c r="AD126" s="266">
        <f ca="1">SUM(AD103:AD124)</f>
        <v>55.526404610239332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64.516500210264383</v>
      </c>
      <c r="X129" s="261"/>
      <c r="Y129" s="275"/>
      <c r="Z129" s="64"/>
      <c r="AA129" s="64"/>
      <c r="AB129" s="64"/>
      <c r="AC129" s="64"/>
      <c r="AD129" s="276">
        <f ca="1">SUM(AD126:AD127)</f>
        <v>55.526404610239332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7.1780364600000004</v>
      </c>
      <c r="V148" s="262"/>
      <c r="W148" s="278">
        <f t="shared" ref="W148:W169" si="15">IFERROR(U148*$P148,"")</f>
        <v>7.1780364600000004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6.0549423200000003</v>
      </c>
      <c r="AC148" s="262"/>
      <c r="AD148" s="278">
        <f t="shared" ref="AD148:AD169" si="16">IFERROR(AB148*$P148,"")</f>
        <v>6.0549423200000003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14.666064154786151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11.279308202973651</v>
      </c>
      <c r="V149" s="262"/>
      <c r="W149" s="278">
        <f t="shared" ca="1" si="15"/>
        <v>1.0151377382676285</v>
      </c>
      <c r="X149" s="9"/>
      <c r="Y149" s="280">
        <f>IF($F149&lt;&gt;"",INDEX(DTM!$C$3:$F$100,MATCH($F149,DTM!$C$3:$C$100,0),MATCH(Y$8,DTM!$C$3:$F$3,0)),"")</f>
        <v>11.427742382271468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8.0912714040391958</v>
      </c>
      <c r="AC149" s="262"/>
      <c r="AD149" s="278">
        <f t="shared" ca="1" si="16"/>
        <v>0.72821442636352762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8.1931741982676289</v>
      </c>
      <c r="X171" s="261"/>
      <c r="Y171" s="264"/>
      <c r="Z171" s="265"/>
      <c r="AA171" s="265"/>
      <c r="AB171" s="265"/>
      <c r="AC171" s="265"/>
      <c r="AD171" s="266">
        <f ca="1">SUM(AD148:AD169)</f>
        <v>6.7831567463635283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8.1931741982676289</v>
      </c>
      <c r="X174" s="261"/>
      <c r="Y174" s="275"/>
      <c r="Z174" s="64"/>
      <c r="AA174" s="64"/>
      <c r="AB174" s="64"/>
      <c r="AC174" s="64"/>
      <c r="AD174" s="276">
        <f ca="1">SUM(AD171:AD172)</f>
        <v>6.7831567463635283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28.651108115</v>
      </c>
      <c r="V193" s="262"/>
      <c r="W193" s="278">
        <f t="shared" ref="W193:W214" si="20">IFERROR(U193*$P193,"")</f>
        <v>28.651108115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23.047844960000003</v>
      </c>
      <c r="AC193" s="262"/>
      <c r="AD193" s="278">
        <f t="shared" ref="AD193:AD214" si="21">IFERROR(AB193*$P193,"")</f>
        <v>23.047844960000003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28.651108115</v>
      </c>
      <c r="X216" s="261"/>
      <c r="Y216" s="264"/>
      <c r="Z216" s="265"/>
      <c r="AA216" s="265"/>
      <c r="AB216" s="265"/>
      <c r="AC216" s="265"/>
      <c r="AD216" s="266">
        <f>SUM(AD193:AD214)</f>
        <v>23.047844960000003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0.57302216230000003</v>
      </c>
      <c r="X217" s="261"/>
      <c r="Y217" s="267"/>
      <c r="Z217" s="268"/>
      <c r="AA217" s="268"/>
      <c r="AB217" s="269"/>
      <c r="AC217" s="269"/>
      <c r="AD217" s="270">
        <f>$P217*AD216</f>
        <v>0.46095689920000005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29.224130277299999</v>
      </c>
      <c r="X219" s="261"/>
      <c r="Y219" s="275"/>
      <c r="Z219" s="64"/>
      <c r="AA219" s="64"/>
      <c r="AB219" s="64"/>
      <c r="AC219" s="64"/>
      <c r="AD219" s="276">
        <f>SUM(AD216:AD217)</f>
        <v>23.508801859200002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14.08750693</v>
      </c>
      <c r="V238" s="262"/>
      <c r="W238" s="278">
        <f t="shared" ref="W238:W259" si="25">IFERROR(U238*$P238,"")</f>
        <v>14.08750693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13.501544770000001</v>
      </c>
      <c r="AC238" s="262"/>
      <c r="AD238" s="278">
        <f t="shared" ref="AD238:AD259" si="26">IFERROR(AB238*$P238,"")</f>
        <v>13.501544770000001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14.08750693</v>
      </c>
      <c r="X261" s="261"/>
      <c r="Y261" s="264"/>
      <c r="Z261" s="265"/>
      <c r="AA261" s="265"/>
      <c r="AB261" s="265"/>
      <c r="AC261" s="265"/>
      <c r="AD261" s="266">
        <f>SUM(AD238:AD259)</f>
        <v>13.501544770000001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14.08750693</v>
      </c>
      <c r="X264" s="261"/>
      <c r="Y264" s="275"/>
      <c r="Z264" s="64"/>
      <c r="AA264" s="64"/>
      <c r="AB264" s="64"/>
      <c r="AC264" s="64"/>
      <c r="AD264" s="276">
        <f>SUM(AD261:AD262)</f>
        <v>13.501544770000001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123.186336595</v>
      </c>
      <c r="V283" s="262"/>
      <c r="W283" s="278">
        <f t="shared" ref="W283:W304" si="30">IFERROR(U283*$P283,"")</f>
        <v>123.186336595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100.577963255</v>
      </c>
      <c r="AC283" s="262"/>
      <c r="AD283" s="278">
        <f t="shared" ref="AD283:AD304" si="31">IFERROR(AB283*$P283,"")</f>
        <v>100.577963255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110.8445086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90.396870724999999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123.186336595</v>
      </c>
      <c r="X306" s="261"/>
      <c r="Y306" s="264"/>
      <c r="Z306" s="265"/>
      <c r="AA306" s="265"/>
      <c r="AB306" s="265"/>
      <c r="AC306" s="265"/>
      <c r="AD306" s="266">
        <f>SUM(AD283:AD304)</f>
        <v>100.577963255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123.186336595</v>
      </c>
      <c r="X309" s="261"/>
      <c r="Y309" s="275"/>
      <c r="Z309" s="64"/>
      <c r="AA309" s="64"/>
      <c r="AB309" s="64"/>
      <c r="AC309" s="64"/>
      <c r="AD309" s="276">
        <f>SUM(AD306:AD307)</f>
        <v>100.577963255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411.22336087000002</v>
      </c>
      <c r="V328" s="262"/>
      <c r="W328" s="278">
        <f t="shared" ref="W328:W349" si="35">IFERROR(U328*$P328,"")</f>
        <v>411.22336087000002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389.28640250500001</v>
      </c>
      <c r="AC328" s="262"/>
      <c r="AD328" s="278">
        <f t="shared" ref="AD328:AD349" si="36">IFERROR(AB328*$P328,"")</f>
        <v>389.28640250500001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14.666064154786151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6.087245696842924</v>
      </c>
      <c r="V329" s="262"/>
      <c r="W329" s="278">
        <f t="shared" ca="1" si="35"/>
        <v>10.500498827054045</v>
      </c>
      <c r="X329" s="9"/>
      <c r="Y329" s="280">
        <f>IF($F329&lt;&gt;"",INDEX(DTM!$C$3:$F$100,MATCH($F329,DTM!$C$3:$C$100,0),MATCH(Y$8,DTM!$C$3:$F$3,0)),"")</f>
        <v>11.427742382271468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4.4641497401595567</v>
      </c>
      <c r="AC329" s="262"/>
      <c r="AD329" s="278">
        <f t="shared" ca="1" si="36"/>
        <v>7.7006583017752357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421.72385969705408</v>
      </c>
      <c r="X351" s="261"/>
      <c r="Y351" s="264"/>
      <c r="Z351" s="265"/>
      <c r="AA351" s="265"/>
      <c r="AB351" s="265"/>
      <c r="AC351" s="265"/>
      <c r="AD351" s="266">
        <f ca="1">SUM(AD328:AD349)</f>
        <v>396.98706080677528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8.4344771939410812</v>
      </c>
      <c r="X352" s="261"/>
      <c r="Y352" s="267"/>
      <c r="Z352" s="268"/>
      <c r="AA352" s="268"/>
      <c r="AB352" s="269"/>
      <c r="AC352" s="269"/>
      <c r="AD352" s="270">
        <f ca="1">$P352*AD351</f>
        <v>7.9397412161355057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430.15833689099514</v>
      </c>
      <c r="X354" s="261"/>
      <c r="Y354" s="275"/>
      <c r="Z354" s="64"/>
      <c r="AA354" s="64"/>
      <c r="AB354" s="64"/>
      <c r="AC354" s="64"/>
      <c r="AD354" s="276">
        <f ca="1">SUM(AD351:AD352)</f>
        <v>404.92680202291081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0.32960371500000002</v>
      </c>
      <c r="AC373" s="262"/>
      <c r="AD373" s="278">
        <f t="shared" ref="AD373:AD394" si="41">IFERROR(AB373*$P373,"")</f>
        <v>0.32960371500000002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0.32960371500000002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0.32960371500000002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22.168901720000001</v>
      </c>
      <c r="V418" s="262"/>
      <c r="W418" s="278">
        <f t="shared" ref="W418:W439" si="45">IFERROR(U418*$P418,"")</f>
        <v>22.168901720000001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18.75078912</v>
      </c>
      <c r="AC418" s="262"/>
      <c r="AD418" s="278">
        <f t="shared" ref="AD418:AD439" si="46">IFERROR(AB418*$P418,"")</f>
        <v>18.75078912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62"/>
      <c r="W419" s="278">
        <f t="shared" ca="1" si="45"/>
        <v>19.878766278000001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9.8881114500000002</v>
      </c>
      <c r="AC419" s="262"/>
      <c r="AD419" s="278">
        <f t="shared" ca="1" si="46"/>
        <v>18.194125068000002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42.047667998000001</v>
      </c>
      <c r="X441" s="261"/>
      <c r="Y441" s="264"/>
      <c r="Z441" s="265"/>
      <c r="AA441" s="265"/>
      <c r="AB441" s="265"/>
      <c r="AC441" s="265"/>
      <c r="AD441" s="266">
        <f ca="1">SUM(AD418:AD439)</f>
        <v>36.944914187999998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0.84095335996000009</v>
      </c>
      <c r="X442" s="261"/>
      <c r="Y442" s="267"/>
      <c r="Z442" s="268"/>
      <c r="AA442" s="268"/>
      <c r="AB442" s="269"/>
      <c r="AC442" s="269"/>
      <c r="AD442" s="270">
        <f ca="1">$P442*AD441</f>
        <v>0.73889828376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42.888621357959998</v>
      </c>
      <c r="X444" s="261"/>
      <c r="Y444" s="275"/>
      <c r="Z444" s="64"/>
      <c r="AA444" s="64"/>
      <c r="AB444" s="64"/>
      <c r="AC444" s="64"/>
      <c r="AD444" s="276">
        <f ca="1">SUM(AD441:AD442)</f>
        <v>37.68381247176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1311.468766895</v>
      </c>
      <c r="V13" s="262"/>
      <c r="W13" s="278">
        <f t="shared" ref="W13:W34" si="0">IFERROR(U13*$P13,"")</f>
        <v>196.72031503425001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1085.56814667</v>
      </c>
      <c r="AC13" s="262"/>
      <c r="AD13" s="278">
        <f t="shared" ref="AD13:AD34" si="1">IFERROR(AB13*$P13,"")</f>
        <v>162.83522200050001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3147.5201575300002</v>
      </c>
      <c r="V14" s="262"/>
      <c r="W14" s="278">
        <f t="shared" si="0"/>
        <v>1888.5120945180001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2605.3708765350002</v>
      </c>
      <c r="AC14" s="262"/>
      <c r="AD14" s="278">
        <f t="shared" si="1"/>
        <v>1563.2225259210002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271.36151780500001</v>
      </c>
      <c r="V15" s="262"/>
      <c r="W15" s="278">
        <f t="shared" si="0"/>
        <v>40.704227670750001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242.97897567999999</v>
      </c>
      <c r="AC15" s="262"/>
      <c r="AD15" s="278">
        <f t="shared" si="1"/>
        <v>36.446846351999994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262"/>
      <c r="W16" s="278">
        <f t="shared" si="0"/>
        <v>524.92443500000013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262"/>
      <c r="AD16" s="278">
        <f t="shared" si="1"/>
        <v>439.47162000000003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2650.8610722229996</v>
      </c>
      <c r="X36" s="261"/>
      <c r="Y36" s="264"/>
      <c r="Z36" s="265"/>
      <c r="AA36" s="265"/>
      <c r="AB36" s="265"/>
      <c r="AC36" s="265"/>
      <c r="AD36" s="266">
        <f>SUM(AD13:AD34)</f>
        <v>2201.9762142734999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2650.8610722229996</v>
      </c>
      <c r="X39" s="261"/>
      <c r="Y39" s="275"/>
      <c r="Z39" s="64"/>
      <c r="AA39" s="64"/>
      <c r="AB39" s="64"/>
      <c r="AC39" s="64"/>
      <c r="AD39" s="276">
        <f>SUM(AD36:AD37)</f>
        <v>2201.9762142734999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0.52492443500000008</v>
      </c>
      <c r="V58" s="262"/>
      <c r="W58" s="278">
        <f t="shared" ref="W58:W79" si="5">IFERROR(U58*$P58,"")</f>
        <v>0.52492443500000008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0.43947162000000001</v>
      </c>
      <c r="AC58" s="262"/>
      <c r="AD58" s="278">
        <f t="shared" ref="AD58:AD79" si="6">IFERROR(AB58*$P58,"")</f>
        <v>0.43947162000000001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0.52492443500000008</v>
      </c>
      <c r="X81" s="261"/>
      <c r="Y81" s="264"/>
      <c r="Z81" s="265"/>
      <c r="AA81" s="265"/>
      <c r="AB81" s="265"/>
      <c r="AC81" s="265"/>
      <c r="AD81" s="266">
        <f>SUM(AD58:AD79)</f>
        <v>0.43947162000000001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0.52492443500000008</v>
      </c>
      <c r="X84" s="261"/>
      <c r="Y84" s="275"/>
      <c r="Z84" s="64"/>
      <c r="AA84" s="64"/>
      <c r="AB84" s="64"/>
      <c r="AC84" s="64"/>
      <c r="AD84" s="276">
        <f>SUM(AD81:AD82)</f>
        <v>0.43947162000000001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8.5452815000000001E-2</v>
      </c>
      <c r="AC103" s="262"/>
      <c r="AD103" s="278">
        <f t="shared" ref="AD103:AD124" si="11">IFERROR(AB103*$P103,"")</f>
        <v>854.52814999999998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11.830002545824849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8.5205020172680133</v>
      </c>
      <c r="V104" s="262"/>
      <c r="W104" s="278">
        <f t="shared" ca="1" si="10"/>
        <v>119.28702824175218</v>
      </c>
      <c r="X104" s="9"/>
      <c r="Y104" s="280">
        <f>IF($F104&lt;&gt;"",INDEX(DTM!$C$3:$F$100,MATCH($F104,DTM!$C$3:$C$100,0),MATCH(Y$8,DTM!$C$3:$F$3,0)),"")</f>
        <v>9.8207202216066474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0.68418000000000001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6.4738917380343493</v>
      </c>
      <c r="AC104" s="262"/>
      <c r="AD104" s="278">
        <f t="shared" ca="1" si="11"/>
        <v>90.634484332480895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1217.9660782417523</v>
      </c>
      <c r="X126" s="261"/>
      <c r="Y126" s="264"/>
      <c r="Z126" s="265"/>
      <c r="AA126" s="265"/>
      <c r="AB126" s="265"/>
      <c r="AC126" s="265"/>
      <c r="AD126" s="266">
        <f ca="1">SUM(AD103:AD124)</f>
        <v>945.16263433248082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1217.9660782417523</v>
      </c>
      <c r="X129" s="261"/>
      <c r="Y129" s="275"/>
      <c r="Z129" s="64"/>
      <c r="AA129" s="64"/>
      <c r="AB129" s="64"/>
      <c r="AC129" s="64"/>
      <c r="AD129" s="276">
        <f ca="1">SUM(AD126:AD127)</f>
        <v>945.16263433248082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25.184165335000003</v>
      </c>
      <c r="V148" s="262"/>
      <c r="W148" s="278">
        <f t="shared" ref="W148:W169" si="15">IFERROR(U148*$P148,"")</f>
        <v>25184.165335000002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22.376429984999998</v>
      </c>
      <c r="AC148" s="262"/>
      <c r="AD148" s="278">
        <f t="shared" ref="AD148:AD169" si="16">IFERROR(AB148*$P148,"")</f>
        <v>22376.429984999999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24.561580540000005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21.87592064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40.260483409999992</v>
      </c>
      <c r="V150" s="262"/>
      <c r="W150" s="278">
        <f t="shared" si="15"/>
        <v>144.93774027599994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34.730465525</v>
      </c>
      <c r="AC150" s="262"/>
      <c r="AD150" s="278">
        <f t="shared" si="16"/>
        <v>125.02967588999999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0.52492443500000008</v>
      </c>
      <c r="V151" s="262"/>
      <c r="W151" s="278">
        <f t="shared" si="15"/>
        <v>1574.7733050000002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0.43947162000000001</v>
      </c>
      <c r="AC151" s="262"/>
      <c r="AD151" s="278">
        <f t="shared" si="16"/>
        <v>1318.4148600000001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1311.468766895</v>
      </c>
      <c r="V152" s="262"/>
      <c r="W152" s="278">
        <f t="shared" si="15"/>
        <v>393.44063006850007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1085.56814667</v>
      </c>
      <c r="AC152" s="262"/>
      <c r="AD152" s="278">
        <f t="shared" si="16"/>
        <v>325.67044400100008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22.254354535000001</v>
      </c>
      <c r="V153" s="262"/>
      <c r="W153" s="278">
        <f t="shared" si="15"/>
        <v>80.115676325999999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19.226883375</v>
      </c>
      <c r="AC153" s="262"/>
      <c r="AD153" s="278">
        <f t="shared" si="16"/>
        <v>69.216780149999991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11.376934826883911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4.7220710912825874</v>
      </c>
      <c r="V154" s="262"/>
      <c r="W154" s="278">
        <f t="shared" ca="1" si="15"/>
        <v>48.637332240210654</v>
      </c>
      <c r="X154" s="9"/>
      <c r="Y154" s="280">
        <f>IF($F154&lt;&gt;"",INDEX(DTM!$C$3:$F$100,MATCH($F154,DTM!$C$3:$C$100,0),MATCH(Y$8,DTM!$C$3:$F$3,0)),"")</f>
        <v>8.8025346260387796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0.40544000000000002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3.4386348019656507</v>
      </c>
      <c r="AC154" s="262"/>
      <c r="AD154" s="278">
        <f t="shared" ca="1" si="16"/>
        <v>35.417938460246205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14.666064154786151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6.087245696842924</v>
      </c>
      <c r="V155" s="262"/>
      <c r="W155" s="278">
        <f t="shared" ca="1" si="15"/>
        <v>78.525469489273718</v>
      </c>
      <c r="X155" s="9"/>
      <c r="Y155" s="280">
        <f>IF($F155&lt;&gt;"",INDEX(DTM!$C$3:$F$100,MATCH($F155,DTM!$C$3:$C$100,0),MATCH(Y$8,DTM!$C$3:$F$3,0)),"")</f>
        <v>11.427742382271468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0.40544000000000002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4.4641497401595567</v>
      </c>
      <c r="AC155" s="262"/>
      <c r="AD155" s="278">
        <f t="shared" ca="1" si="16"/>
        <v>57.587531648058281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94.609419551934835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91.240950981725831</v>
      </c>
      <c r="V156" s="262"/>
      <c r="W156" s="278">
        <f t="shared" ca="1" si="15"/>
        <v>91.240950981725831</v>
      </c>
      <c r="X156" s="9"/>
      <c r="Y156" s="280">
        <f>IF($F156&lt;&gt;"",INDEX(DTM!$C$3:$F$100,MATCH($F156,DTM!$C$3:$C$100,0),MATCH(Y$8,DTM!$C$3:$F$3,0)),"")</f>
        <v>71.182132963988934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0.89956999999999998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61.696095486125365</v>
      </c>
      <c r="AC156" s="262"/>
      <c r="AD156" s="278">
        <f t="shared" ca="1" si="16"/>
        <v>61.696095486125365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94.609419551934835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91.240950981725831</v>
      </c>
      <c r="V157" s="262"/>
      <c r="W157" s="278">
        <f t="shared" ca="1" si="15"/>
        <v>18.248190196345167</v>
      </c>
      <c r="X157" s="9"/>
      <c r="Y157" s="280">
        <f>IF($F157&lt;&gt;"",INDEX(DTM!$C$3:$F$100,MATCH($F157,DTM!$C$3:$C$100,0),MATCH(Y$8,DTM!$C$3:$F$3,0)),"")</f>
        <v>71.182132963988934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0.89956999999999998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61.696095486125365</v>
      </c>
      <c r="AC157" s="262"/>
      <c r="AD157" s="278">
        <f t="shared" ca="1" si="16"/>
        <v>12.339219097225074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0.79820999999999998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19.226883375</v>
      </c>
      <c r="V158" s="262"/>
      <c r="W158" s="278">
        <f t="shared" ca="1" si="15"/>
        <v>559.5023062125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0.73485999999999996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17.700940249999999</v>
      </c>
      <c r="AC158" s="262"/>
      <c r="AD158" s="278">
        <f t="shared" ca="1" si="16"/>
        <v>515.09736127499991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94.609419551934835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0.79820999999999998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72.761771036059827</v>
      </c>
      <c r="V159" s="262"/>
      <c r="W159" s="278">
        <f t="shared" ca="1" si="15"/>
        <v>283.77090704063329</v>
      </c>
      <c r="X159" s="9"/>
      <c r="Y159" s="280">
        <f>IF($F159&lt;&gt;"",INDEX(DTM!$C$3:$F$100,MATCH($F159,DTM!$C$3:$C$100,0),MATCH(Y$8,DTM!$C$3:$F$3,0)),"")</f>
        <v>71.182132963988934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0.73485999999999996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50.39962729852494</v>
      </c>
      <c r="AC159" s="262"/>
      <c r="AD159" s="278">
        <f t="shared" ca="1" si="16"/>
        <v>196.55854646424726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1.8799619300000001</v>
      </c>
      <c r="V160" s="262"/>
      <c r="W160" s="278">
        <f t="shared" si="15"/>
        <v>496.30994952000003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1.56256576</v>
      </c>
      <c r="AC160" s="262"/>
      <c r="AD160" s="278">
        <f t="shared" si="16"/>
        <v>412.51736063999999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28953.667792351189</v>
      </c>
      <c r="X171" s="261"/>
      <c r="Y171" s="264"/>
      <c r="Z171" s="265"/>
      <c r="AA171" s="265"/>
      <c r="AB171" s="265"/>
      <c r="AC171" s="265"/>
      <c r="AD171" s="266">
        <f ca="1">SUM(AD148:AD169)</f>
        <v>25505.9757981119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28953.667792351189</v>
      </c>
      <c r="X174" s="261"/>
      <c r="Y174" s="275"/>
      <c r="Z174" s="64"/>
      <c r="AA174" s="64"/>
      <c r="AB174" s="64"/>
      <c r="AC174" s="64"/>
      <c r="AD174" s="276">
        <f ca="1">SUM(AD171:AD172)</f>
        <v>25505.9757981119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2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MG</v>
      </c>
      <c r="E3" s="254" t="str">
        <f>RESUMO!F5</f>
        <v>ES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94.609419551934835</v>
      </c>
      <c r="E4" s="447">
        <f t="shared" si="0"/>
        <v>71.182132963988934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11.376934826883911</v>
      </c>
      <c r="E5" s="447">
        <f t="shared" si="0"/>
        <v>8.8025346260387796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79.303207739307524</v>
      </c>
      <c r="E7" s="447">
        <f t="shared" si="0"/>
        <v>69.621911357340707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14.666064154786151</v>
      </c>
      <c r="E8" s="447">
        <f t="shared" si="0"/>
        <v>11.427742382271468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79.303207739307524</v>
      </c>
      <c r="E11" s="447">
        <f t="shared" si="0"/>
        <v>69.621911357340707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94.609419551934835</v>
      </c>
      <c r="E12" s="447">
        <f t="shared" si="0"/>
        <v>71.182132963988934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79.303207739307524</v>
      </c>
      <c r="E14" s="447">
        <f t="shared" si="0"/>
        <v>69.621911357340707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11.830002545824849</v>
      </c>
      <c r="E16" s="447">
        <f t="shared" si="0"/>
        <v>9.8207202216066474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11.376934826883911</v>
      </c>
      <c r="E17" s="447">
        <f t="shared" si="0"/>
        <v>8.8025346260387796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94.609419551934835</v>
      </c>
      <c r="E18" s="447">
        <f t="shared" si="0"/>
        <v>71.182132963988934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14.666064154786151</v>
      </c>
      <c r="E19" s="447">
        <f t="shared" si="0"/>
        <v>11.427742382271468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11.830002545824849</v>
      </c>
      <c r="E21" s="447">
        <f t="shared" si="0"/>
        <v>9.8207202216066474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11.830002545824849</v>
      </c>
      <c r="E22" s="447">
        <f t="shared" si="0"/>
        <v>9.8207202216066474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14.666064154786151</v>
      </c>
      <c r="E24" s="447">
        <f t="shared" si="3"/>
        <v>11.427742382271468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14.666064154786151</v>
      </c>
      <c r="E25" s="447">
        <f t="shared" si="3"/>
        <v>11.427742382271468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MG</v>
      </c>
      <c r="M2" s="281" t="str">
        <f>RESUMO!F5</f>
        <v>ES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MG</v>
      </c>
      <c r="F2" s="287" t="str">
        <f>RESUMO!F5</f>
        <v>ES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MG</v>
      </c>
      <c r="J3" s="287" t="str">
        <f>RESUMO!F5</f>
        <v>ES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2013-04-24T19:43:57Z</dcterms:modified>
</cp:coreProperties>
</file>